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Meu Drive\COMPRAS 2026\PREGÕES\SRP\SERVIÇO DE APOIO EDUCACIONAL ESPECIALIZADO\EDITAL\"/>
    </mc:Choice>
  </mc:AlternateContent>
  <bookViews>
    <workbookView xWindow="0" yWindow="0" windowWidth="14340" windowHeight="12300" tabRatio="816" activeTab="2"/>
  </bookViews>
  <sheets>
    <sheet name="Notas Explicativas" sheetId="1" r:id="rId1"/>
    <sheet name="Quadro Resumo" sheetId="2" r:id="rId2"/>
    <sheet name="Tradutor Intérprete de Libras" sheetId="3" r:id="rId3"/>
    <sheet name="Diárias Intérprete de Libras" sheetId="4" r:id="rId4"/>
    <sheet name="Ledor Braille" sheetId="5" r:id="rId5"/>
    <sheet name="Apoio Escolar" sheetId="6" r:id="rId6"/>
    <sheet name="Diárias Apoio Escolar" sheetId="7" r:id="rId7"/>
    <sheet name="Conta Vinculada" sheetId="8" r:id="rId8"/>
  </sheets>
  <calcPr calcId="162913"/>
</workbook>
</file>

<file path=xl/calcChain.xml><?xml version="1.0" encoding="utf-8"?>
<calcChain xmlns="http://schemas.openxmlformats.org/spreadsheetml/2006/main">
  <c r="F153" i="3" l="1"/>
  <c r="F151" i="3"/>
  <c r="F150" i="3"/>
  <c r="F150" i="6"/>
  <c r="F149" i="3"/>
  <c r="F149" i="6"/>
  <c r="F148" i="3"/>
  <c r="F148" i="6"/>
  <c r="F147" i="5"/>
  <c r="F147" i="6"/>
  <c r="F147" i="3"/>
  <c r="C14" i="8" l="1"/>
  <c r="C13" i="8"/>
  <c r="F13" i="8" s="1"/>
  <c r="C12" i="8"/>
  <c r="D12" i="8" s="1"/>
  <c r="A5" i="8"/>
  <c r="A4" i="8"/>
  <c r="A3" i="8"/>
  <c r="A2" i="8"/>
  <c r="B60" i="7"/>
  <c r="A60" i="7"/>
  <c r="F42" i="7"/>
  <c r="F41" i="7"/>
  <c r="F40" i="7"/>
  <c r="F38" i="7"/>
  <c r="F37" i="7"/>
  <c r="F30" i="7"/>
  <c r="G34" i="7" s="1"/>
  <c r="F29" i="7"/>
  <c r="E29" i="7"/>
  <c r="F28" i="7"/>
  <c r="F19" i="7"/>
  <c r="A9" i="7"/>
  <c r="A8" i="7"/>
  <c r="A7" i="7"/>
  <c r="A6" i="7"/>
  <c r="F159" i="6"/>
  <c r="B159" i="6"/>
  <c r="A159" i="6"/>
  <c r="F142" i="6"/>
  <c r="F129" i="6"/>
  <c r="F151" i="6" s="1"/>
  <c r="F118" i="6"/>
  <c r="F117" i="6"/>
  <c r="F119" i="6" s="1"/>
  <c r="F106" i="6"/>
  <c r="F87" i="6"/>
  <c r="F69" i="6"/>
  <c r="G68" i="6" s="1"/>
  <c r="E69" i="6"/>
  <c r="F54" i="6"/>
  <c r="F61" i="6" s="1"/>
  <c r="F90" i="6" s="1"/>
  <c r="F91" i="6" s="1"/>
  <c r="F45" i="6"/>
  <c r="F35" i="6"/>
  <c r="G87" i="6" s="1"/>
  <c r="F34" i="6"/>
  <c r="F27" i="6"/>
  <c r="A9" i="6"/>
  <c r="A8" i="6"/>
  <c r="A7" i="6"/>
  <c r="A6" i="6"/>
  <c r="F159" i="5"/>
  <c r="B159" i="5"/>
  <c r="A159" i="5"/>
  <c r="F142" i="5"/>
  <c r="F129" i="5"/>
  <c r="F151" i="5" s="1"/>
  <c r="F118" i="5"/>
  <c r="F117" i="5"/>
  <c r="F119" i="5" s="1"/>
  <c r="F106" i="5"/>
  <c r="G89" i="5"/>
  <c r="G88" i="5"/>
  <c r="F87" i="5"/>
  <c r="F69" i="5"/>
  <c r="G68" i="5" s="1"/>
  <c r="E69" i="5"/>
  <c r="F54" i="5"/>
  <c r="F61" i="5" s="1"/>
  <c r="F90" i="5" s="1"/>
  <c r="F91" i="5" s="1"/>
  <c r="F45" i="5"/>
  <c r="G44" i="5"/>
  <c r="F35" i="5"/>
  <c r="F34" i="5"/>
  <c r="F27" i="5"/>
  <c r="A9" i="5"/>
  <c r="A8" i="5"/>
  <c r="A7" i="5"/>
  <c r="A6" i="5"/>
  <c r="A60" i="4"/>
  <c r="F42" i="4"/>
  <c r="F41" i="4"/>
  <c r="F40" i="4"/>
  <c r="F38" i="4"/>
  <c r="F37" i="4"/>
  <c r="E29" i="4"/>
  <c r="F28" i="4"/>
  <c r="B19" i="4"/>
  <c r="B60" i="4" s="1"/>
  <c r="A9" i="4"/>
  <c r="A8" i="4"/>
  <c r="A7" i="4"/>
  <c r="A6" i="4"/>
  <c r="F159" i="3"/>
  <c r="B159" i="3"/>
  <c r="A159" i="3"/>
  <c r="F142" i="3"/>
  <c r="F129" i="3"/>
  <c r="F118" i="3"/>
  <c r="F106" i="3"/>
  <c r="F117" i="3" s="1"/>
  <c r="F119" i="3" s="1"/>
  <c r="F87" i="3"/>
  <c r="F69" i="3"/>
  <c r="G68" i="3" s="1"/>
  <c r="E69" i="3"/>
  <c r="F54" i="3"/>
  <c r="F61" i="3" s="1"/>
  <c r="F45" i="3"/>
  <c r="F34" i="3"/>
  <c r="F35" i="3" s="1"/>
  <c r="F27" i="3"/>
  <c r="A8" i="3"/>
  <c r="A7" i="3"/>
  <c r="A6" i="3"/>
  <c r="B17" i="2"/>
  <c r="B7" i="2"/>
  <c r="B6" i="2"/>
  <c r="A6" i="2"/>
  <c r="B5" i="2"/>
  <c r="A5" i="2"/>
  <c r="B4" i="2"/>
  <c r="A4" i="2"/>
  <c r="F43" i="4" l="1"/>
  <c r="C13" i="2"/>
  <c r="D13" i="2" s="1"/>
  <c r="F67" i="3"/>
  <c r="G66" i="3" s="1"/>
  <c r="G73" i="3" s="1"/>
  <c r="F80" i="3" s="1"/>
  <c r="G44" i="3"/>
  <c r="G87" i="3"/>
  <c r="G42" i="3"/>
  <c r="G88" i="3"/>
  <c r="G89" i="3"/>
  <c r="G71" i="3"/>
  <c r="G43" i="3"/>
  <c r="G86" i="3"/>
  <c r="G10" i="8"/>
  <c r="G14" i="8" s="1"/>
  <c r="F90" i="3"/>
  <c r="G90" i="3" s="1"/>
  <c r="G71" i="6"/>
  <c r="F43" i="7"/>
  <c r="F29" i="4"/>
  <c r="F30" i="4" s="1"/>
  <c r="C14" i="2"/>
  <c r="D14" i="2" s="1"/>
  <c r="G37" i="7"/>
  <c r="G87" i="5"/>
  <c r="G71" i="5"/>
  <c r="G86" i="5"/>
  <c r="G90" i="5"/>
  <c r="F67" i="5"/>
  <c r="G66" i="5" s="1"/>
  <c r="G73" i="5" s="1"/>
  <c r="F80" i="5" s="1"/>
  <c r="G42" i="5"/>
  <c r="G86" i="6"/>
  <c r="G90" i="6"/>
  <c r="F67" i="6"/>
  <c r="G66" i="6" s="1"/>
  <c r="G73" i="6" s="1"/>
  <c r="F80" i="6" s="1"/>
  <c r="G44" i="6"/>
  <c r="G43" i="6"/>
  <c r="G89" i="6"/>
  <c r="G42" i="6"/>
  <c r="C16" i="2"/>
  <c r="D16" i="2" s="1"/>
  <c r="C15" i="2"/>
  <c r="D15" i="2" s="1"/>
  <c r="G43" i="5"/>
  <c r="G88" i="6"/>
  <c r="G35" i="7"/>
  <c r="G38" i="7"/>
  <c r="G40" i="7" s="1"/>
  <c r="E12" i="8"/>
  <c r="F12" i="8"/>
  <c r="F52" i="7"/>
  <c r="F53" i="7" s="1"/>
  <c r="D14" i="8"/>
  <c r="E14" i="8"/>
  <c r="D13" i="8"/>
  <c r="F14" i="8"/>
  <c r="E13" i="8"/>
  <c r="G41" i="7" l="1"/>
  <c r="G42" i="7"/>
  <c r="D17" i="2"/>
  <c r="G12" i="8"/>
  <c r="F91" i="3"/>
  <c r="G13" i="8"/>
  <c r="H13" i="8" s="1"/>
  <c r="H12" i="8"/>
  <c r="F52" i="4"/>
  <c r="F53" i="4" s="1"/>
  <c r="G34" i="4"/>
  <c r="G91" i="3"/>
  <c r="G91" i="5"/>
  <c r="F149" i="5" s="1"/>
  <c r="G91" i="6"/>
  <c r="G45" i="6"/>
  <c r="G43" i="7"/>
  <c r="F54" i="7" s="1"/>
  <c r="F55" i="7" s="1"/>
  <c r="C60" i="7" s="1"/>
  <c r="E60" i="7" s="1"/>
  <c r="H14" i="8"/>
  <c r="G45" i="5"/>
  <c r="G45" i="3"/>
  <c r="F78" i="3" l="1"/>
  <c r="G49" i="3"/>
  <c r="F67" i="7"/>
  <c r="G60" i="7"/>
  <c r="G61" i="7" s="1"/>
  <c r="F68" i="7" s="1"/>
  <c r="F69" i="7" s="1"/>
  <c r="F70" i="7" s="1"/>
  <c r="G37" i="4"/>
  <c r="G38" i="4"/>
  <c r="G42" i="4" s="1"/>
  <c r="F78" i="5"/>
  <c r="G49" i="5"/>
  <c r="F78" i="6"/>
  <c r="G49" i="6"/>
  <c r="G60" i="5" l="1"/>
  <c r="G52" i="5"/>
  <c r="G58" i="5"/>
  <c r="G57" i="5"/>
  <c r="G56" i="5"/>
  <c r="G53" i="5"/>
  <c r="G59" i="5"/>
  <c r="G54" i="5"/>
  <c r="G61" i="5"/>
  <c r="F79" i="5" s="1"/>
  <c r="G58" i="6"/>
  <c r="G57" i="6"/>
  <c r="G56" i="6"/>
  <c r="G54" i="6"/>
  <c r="G61" i="6"/>
  <c r="F79" i="6" s="1"/>
  <c r="F81" i="6" s="1"/>
  <c r="G60" i="6"/>
  <c r="G59" i="6"/>
  <c r="G53" i="6"/>
  <c r="G52" i="6"/>
  <c r="G57" i="3"/>
  <c r="G56" i="3"/>
  <c r="G61" i="3"/>
  <c r="F79" i="3" s="1"/>
  <c r="F81" i="3" s="1"/>
  <c r="G60" i="3"/>
  <c r="G53" i="3"/>
  <c r="G59" i="3"/>
  <c r="G52" i="3"/>
  <c r="G58" i="3"/>
  <c r="G54" i="3"/>
  <c r="G35" i="4"/>
  <c r="F81" i="5"/>
  <c r="F148" i="5" s="1"/>
  <c r="G41" i="4"/>
  <c r="G40" i="4"/>
  <c r="G43" i="4" s="1"/>
  <c r="F54" i="4" s="1"/>
  <c r="F55" i="4" s="1"/>
  <c r="C60" i="4" s="1"/>
  <c r="E60" i="4" s="1"/>
  <c r="G60" i="4" l="1"/>
  <c r="G61" i="4" s="1"/>
  <c r="F68" i="4" s="1"/>
  <c r="F69" i="4" s="1"/>
  <c r="F70" i="4" s="1"/>
  <c r="F67" i="4"/>
  <c r="G95" i="3"/>
  <c r="G95" i="6"/>
  <c r="G95" i="5"/>
  <c r="G105" i="6" l="1"/>
  <c r="G104" i="6"/>
  <c r="G103" i="6"/>
  <c r="G102" i="6"/>
  <c r="G101" i="6"/>
  <c r="G100" i="6"/>
  <c r="G106" i="6" s="1"/>
  <c r="G117" i="6" s="1"/>
  <c r="G111" i="6"/>
  <c r="G112" i="6" s="1"/>
  <c r="G118" i="6" s="1"/>
  <c r="G105" i="3"/>
  <c r="G104" i="3"/>
  <c r="G103" i="3"/>
  <c r="G100" i="3"/>
  <c r="G101" i="3"/>
  <c r="G111" i="3"/>
  <c r="G112" i="3" s="1"/>
  <c r="G118" i="3" s="1"/>
  <c r="G102" i="3"/>
  <c r="G111" i="5"/>
  <c r="G112" i="5" s="1"/>
  <c r="G118" i="5" s="1"/>
  <c r="G100" i="5"/>
  <c r="G105" i="5"/>
  <c r="G104" i="5"/>
  <c r="G103" i="5"/>
  <c r="G102" i="5"/>
  <c r="G101" i="5"/>
  <c r="G119" i="6" l="1"/>
  <c r="F152" i="6"/>
  <c r="G133" i="6"/>
  <c r="G106" i="5"/>
  <c r="G117" i="5" s="1"/>
  <c r="G119" i="5" s="1"/>
  <c r="F150" i="5" s="1"/>
  <c r="G106" i="3"/>
  <c r="G117" i="3" s="1"/>
  <c r="G119" i="3" s="1"/>
  <c r="F152" i="5" l="1"/>
  <c r="G133" i="5"/>
  <c r="F152" i="3"/>
  <c r="G133" i="3"/>
  <c r="G136" i="6"/>
  <c r="G137" i="6" s="1"/>
  <c r="G139" i="6" s="1"/>
  <c r="G134" i="6"/>
  <c r="G140" i="6" l="1"/>
  <c r="G141" i="6"/>
  <c r="G142" i="6" s="1"/>
  <c r="G136" i="3"/>
  <c r="G134" i="3" s="1"/>
  <c r="G136" i="5"/>
  <c r="G137" i="5" s="1"/>
  <c r="G134" i="5" l="1"/>
  <c r="F153" i="6"/>
  <c r="F154" i="6" s="1"/>
  <c r="C159" i="6" s="1"/>
  <c r="E159" i="6" s="1"/>
  <c r="G139" i="5"/>
  <c r="G137" i="3"/>
  <c r="G140" i="3" s="1"/>
  <c r="G139" i="3"/>
  <c r="G140" i="5"/>
  <c r="G141" i="5"/>
  <c r="G159" i="6" l="1"/>
  <c r="G160" i="6" s="1"/>
  <c r="F167" i="6" s="1"/>
  <c r="F168" i="6" s="1"/>
  <c r="F166" i="6"/>
  <c r="C6" i="2"/>
  <c r="G142" i="5"/>
  <c r="G141" i="3"/>
  <c r="G142" i="3" s="1"/>
  <c r="F154" i="3" s="1"/>
  <c r="C159" i="3" s="1"/>
  <c r="E159" i="3" s="1"/>
  <c r="F169" i="6"/>
  <c r="E6" i="2" s="1"/>
  <c r="D6" i="2"/>
  <c r="F153" i="5" l="1"/>
  <c r="F154" i="5" s="1"/>
  <c r="C159" i="5" s="1"/>
  <c r="E159" i="5" s="1"/>
  <c r="F166" i="3"/>
  <c r="G159" i="3"/>
  <c r="G160" i="3" s="1"/>
  <c r="F167" i="3" s="1"/>
  <c r="F168" i="3" s="1"/>
  <c r="D4" i="2" s="1"/>
  <c r="C4" i="2"/>
  <c r="F166" i="5" l="1"/>
  <c r="C5" i="2"/>
  <c r="G159" i="5"/>
  <c r="G160" i="5" s="1"/>
  <c r="F167" i="5" s="1"/>
  <c r="F168" i="5" s="1"/>
  <c r="C7" i="2"/>
  <c r="F169" i="3"/>
  <c r="E4" i="2" s="1"/>
  <c r="D5" i="2" l="1"/>
  <c r="D7" i="2" s="1"/>
  <c r="F169" i="5"/>
  <c r="E5" i="2" s="1"/>
  <c r="E7" i="2" s="1"/>
</calcChain>
</file>

<file path=xl/sharedStrings.xml><?xml version="1.0" encoding="utf-8"?>
<sst xmlns="http://schemas.openxmlformats.org/spreadsheetml/2006/main" count="892" uniqueCount="224">
  <si>
    <t>Notas Explicativas às Planilhas de Custos</t>
  </si>
  <si>
    <t>Nº Processo: 23294.005379/2026-86</t>
  </si>
  <si>
    <t>Licitação Nº:</t>
  </si>
  <si>
    <t>Dia __/__/__ às __:__ horas</t>
  </si>
  <si>
    <t>Nota (1) - Esta tabela poderá ser adaptada às características do serviço contratado, inclusive no que concerne às rubricas e suas respectivas provisões e/ou estimativas, desde que haja justificativa.</t>
  </si>
  <si>
    <t>Nota (2)- As provisões constantes desta planilha poderão ser necessárias quando se tratar de determinados serviços que prescindam da dedicação exclusiva dos trabalhadores da contratada para com a administração.</t>
  </si>
  <si>
    <t> MÓDULO 1 :   COMPOSIÇÃO DA REMUNERAÇÃO</t>
  </si>
  <si>
    <t>Nota 1: O Módulo 1 refere-se ao valor mensal devido ao empregado pela prestação do serviço no período de 12 meses.</t>
  </si>
  <si>
    <t>Módulo 2 - Encargos e Benefícios Anuais, Mensais e Diários</t>
  </si>
  <si>
    <t>Nota 1: Como a planilha de custos e formação de preços é calculada mensalmente, provisiona-se proporcionalmente 1/12 (um doze avos) dos valores referentes a gratificação natalina, férias e adicional de férias.</t>
  </si>
  <si>
    <t>Submódulo 2.2 - Encargos Previdenciários (GPS), Fundo de Garantia por Tempo de Serviço (FGTS) e outras contribuições.</t>
  </si>
  <si>
    <t>Nota 1: Os percentuais dos encargos previdenciários, do FGTS e demais contribuições são aqueles estabelecidos pela legislação vigente.</t>
  </si>
  <si>
    <t>Nota 2: O SAT a depender do grau de risco do serviço irá variar entre 1%, para risco leve, de 2%, para risco médio, e de 3% de risco grave.</t>
  </si>
  <si>
    <t>Nota 3: O Fator Acidentário de Prevenção – FAP é um multiplicador no qual a alíquota do SAT poderá ser reduzida, em até cinquenta por cento, ou aumentada, em  até cem por cento (O Multiplicador FAP vai de 0,5 a 2), portanto o item C – SAT pode variar de 0,5% a 6%</t>
  </si>
  <si>
    <t>Nota 4: Esses percentuais incidem sobre o Módulo 1 + Submódulo 2.1.</t>
  </si>
  <si>
    <t>Submódulo 2.3 - Benefícios Mensais e Diários.</t>
  </si>
  <si>
    <t>Nota 1: O valor informado deverá ser o custo real do benefício (descontado o valor eventualmente pago pelo empregado).</t>
  </si>
  <si>
    <t>Nota 2: Observar a previsão dos benefícios contidos em Acordos, Convenções e Dissídios Coletivos de Trabalho.</t>
  </si>
  <si>
    <r>
      <rPr>
        <sz val="10"/>
        <color rgb="FF000000"/>
        <rFont val="Arial"/>
        <family val="2"/>
      </rPr>
      <t xml:space="preserve">Nota 3: Os valores do Auxílio Alimentação </t>
    </r>
    <r>
      <rPr>
        <b/>
        <i/>
        <sz val="10"/>
        <color rgb="FF000000"/>
        <rFont val="Arial"/>
        <family val="2"/>
      </rPr>
      <t>poderão</t>
    </r>
    <r>
      <rPr>
        <i/>
        <sz val="10"/>
        <color rgb="FF000000"/>
        <rFont val="Arial"/>
        <family val="2"/>
      </rPr>
      <t xml:space="preserve"> </t>
    </r>
    <r>
      <rPr>
        <sz val="10"/>
        <color rgb="FF000000"/>
        <rFont val="Arial"/>
        <family val="2"/>
      </rPr>
      <t xml:space="preserve">ser reduzidos em </t>
    </r>
    <r>
      <rPr>
        <b/>
        <i/>
        <sz val="10"/>
        <color rgb="FF000000"/>
        <rFont val="Arial"/>
        <family val="2"/>
      </rPr>
      <t>20</t>
    </r>
    <r>
      <rPr>
        <sz val="10"/>
        <color rgb="FF000000"/>
        <rFont val="Arial"/>
        <family val="2"/>
      </rPr>
      <t>%, caso a empresa comprove inscrição no PAT (Programa de Alimentação do Trabalhador).</t>
    </r>
  </si>
  <si>
    <t>Nota 4: Os valores utilizados referentes ao Auxílio Transporte são os valores praticados na Região Metropolitana do Recife.</t>
  </si>
  <si>
    <t>Módulo 3 -  Provisão para Rescisão</t>
  </si>
  <si>
    <t>Nota 1: O Percentual máximo da parcela prevista na linha ‘D’ deste módulo ‘3’ será de 0,194% a cada ano de prorrogação, a ser incluído por ocasião da formulação do aditivo da prorrogação do contrato, conforme a Lei 12.506/2011" (Enunciado do Boletim de Jurisprudência nº 176/2017). A título informativo, deve-se atentar para as orientações da Nota Técnica nº 652/2017 - MP, que trata justamente sobre o cálculo das eventuais deduções a serem feitas a cada ano de execução contratual;</t>
  </si>
  <si>
    <t>Nota 2: O percentual utilizado para cálculo do Aviso Prévio Indenizado (A) leva em conta a probabilidade de acontecer mediante base estatística, normalmente pesquisando-se a RAIS para o serviço. A base estatística utilizada para basear a planilha de custos foi de 5%, portanto: (Mês não trabalhado / Meses do ano) x Base Estatística de empregados demitidos com aviso prévio Indenizado - (1/12) x 5% = 0,42%</t>
  </si>
  <si>
    <t xml:space="preserve">Nota 3: Tendo em vista a edição da Lei nº 13.932/19, que extinguiu, a partir de 1º de janeiro de 2020, a contribuição social instituída por meio do art. 1º da Lei Complementar nº 110/2001, assim alerta-se o Gestor a respeito das orientações publicadas pela Secretaria de Gestão do Ministério da Economia no Portal de Compras Governamentais acerca do assunto (disponível em: https://www.gov.br/compras/pt-br/centrais-de-conteudo/orientacoes-e-procedimentos/26-extincao-da-contribuicao-social-de-10-sobre-o-fgts-e-os-contratos-administrativos),
                                                                                                                                                                                                         A saber:
(ii) Para as novas contratações:
a) Devem ser adequadas à nova lei, ou seja, devem excluir da planilha de formação de preços - Módulo 'Provisão para Rescisão' da Planilha de Custo (Anexo VII-D da In nº 5, de 26 de maio de 2017) - a rubrica “Contribuição Social” de 10% sobre o FGTS em caso de demissão sem justa causa, prevista no Módulo 'Provisão para Rescisão' da Planilha de Custo (Anexo VII-D da In nº 5, de 26 de maio de 2017); 
</t>
  </si>
  <si>
    <t>Módulo 4 -  Custo de Reposição do Profissional Ausente</t>
  </si>
  <si>
    <t>Nota 1: Os itens que contemplam o módulo 4 se referem ao custo dos dias trabalhados pelo repositor/substituto, quando o empregado alocado na prestação de serviço estiver ausente, conforme as previsões estabelecidas na legislação.</t>
  </si>
  <si>
    <t>Submódulo 4.1 –  Ausências Legais</t>
  </si>
  <si>
    <t>Nota: As alíneas “A” a “F” referem-se somente ao custo que será pago ao repositor pelos dias trabalhados quando da necessidade de substituir a mão de obra alocada na prestação do serviço.</t>
  </si>
  <si>
    <r>
      <rPr>
        <b/>
        <sz val="10"/>
        <color rgb="FF000000"/>
        <rFont val="Arial"/>
        <family val="2"/>
      </rPr>
      <t>Férias</t>
    </r>
    <r>
      <rPr>
        <sz val="10"/>
        <color rgb="FF000000"/>
        <rFont val="Arial"/>
        <family val="2"/>
      </rPr>
      <t xml:space="preserve">: Nos períodos em que o titular do posto estiver em gozo de férias, o faturamento da Nota Fiscal deverá observar a dedução integral dos custos não incorridos pela contratada, sob pena de enriquecimento sem causa. O valor a ser faturado (V{fat}) será obtido mediante a subtração dos custos diretos e seus respectivos reflexos no Módulo 6, conforme a fórmula técnica abaixo:
V{fat} = V{total} -  (S + E_{2.2} + VT + VA + CB) x (1 +{IM}6)
Onde:
V{total}: Valor mensal integral do posto;
S: Remuneração (salário) do titular do posto;
E_{2.2}: Encargos Sociais e Trabalhistas incidentes (Submódulo 2.2 da Planilha);
VT, VA, CB: Valores relativos a Auxílio-Transporte, Auxílio-Alimentação e Cesta Básica, respectivamente, caso não tenham sido efetivamente custeados no período;
{IM}6: Impacto percentual do Módulo 6 (Custos Indiretos, Lucro e Tributos) sobre os custos diretos.
</t>
    </r>
  </si>
  <si>
    <r>
      <rPr>
        <b/>
        <sz val="10"/>
        <color rgb="FF000000"/>
        <rFont val="Arial"/>
        <family val="2"/>
      </rPr>
      <t>Ausências Legais:</t>
    </r>
    <r>
      <rPr>
        <sz val="10"/>
        <color rgb="FF000000"/>
        <rFont val="Arial"/>
        <family val="2"/>
      </rPr>
      <t xml:space="preserve"> A legislação prevê hipóteses de faltas justificadas, vale dizer, situações em que o empregado poderá faltar ao serviço e não ter qualquer desconto na remuneração(por exemplo: doação de sangue, retirar título de eleitor, falecimento de cônjuge etc.). Ocorrendo isso durante a execução do contrato, a empresa terá o custo de colocação de um substituto no lugar daquele prestador de serviço ausente. Essa despesa é calculada por estimativa. Preveem-se quantos dias, no período de um ano, esse evento poderá ocorrer, calcula-se o valor correspondente, com base na remuneração do empregado. Base de Cálculo: Módulo 1 + Módulo 2 + Módulo 3. Percentual: 2,22%. Fórmula = [(8/30)/12] x 100 = 2,22%. Metodologia de Cálculo: Calcula-se o número de dias de ausências legais (8 dias), dividido por 30 (dias) e dividindo-se o resultado por 12 (meses). </t>
    </r>
  </si>
  <si>
    <r>
      <rPr>
        <b/>
        <sz val="10"/>
        <color rgb="FF000000"/>
        <rFont val="Arial"/>
        <family val="2"/>
      </rPr>
      <t xml:space="preserve">Licença Paternidade: </t>
    </r>
    <r>
      <rPr>
        <sz val="10"/>
        <color rgb="FF000000"/>
        <rFont val="Arial"/>
        <family val="2"/>
      </rPr>
      <t xml:space="preserve">Todo trabalhador que tiver filho terá direito a afastar-se do trabalho por 20 dias, sem prejuízo da remuneração conforme disposição constante do art. 10, § 1º, do ADCT, CF/88 e do inciso II do art. 1º da Lei nº 11.770/2008. Assim, o contratado terá o custo de colocação de um substituto no lugar daquele prestador de serviço ausente. Essa despesa é calculada por estimativa. Estima-se a probabilidade de ocorrência, no período de um ano, desse evento, calcula-se o valor correspondente, com base na remuneração do empregado. A contratada, em sua proposta, é quem dará a informação que retrata a sua realidade, que deverá ser observada durante toda a execução do contrato. Base de Cálculo: Módulo 1 + Módulo 2 + Módulo 3. Percentual: 0,04%. {[(20/30)/12] x 1,416% x 45,22%} x 100= 0,04. Metodologia de Cálculo: A provisão para este item corresponde a 20 dias referentes à licença, divididos por 30 dias do mês, dividindo-se esse resultado por 12 meses do ano, multiplicando-se por 1,416%, que corresponde ao percentual referente à taxa bruta de natalidade no Brasil em 2015. Por fim, multiplica-se o resultado pelos percentuais de participação masculina nos serviços de vigilância e de limpeza e conservação (86,46% e 45,22%, respectivamente), utilizemos o percentual referente a serviços de limpeza </t>
    </r>
  </si>
  <si>
    <r>
      <rPr>
        <b/>
        <sz val="10"/>
        <color rgb="FF000000"/>
        <rFont val="Arial"/>
        <family val="2"/>
      </rPr>
      <t>Acidente de Trabalho:</t>
    </r>
    <r>
      <rPr>
        <sz val="10"/>
        <color rgb="FF000000"/>
        <rFont val="Arial"/>
        <family val="2"/>
      </rPr>
      <t xml:space="preserve"> Todo trabalhador/segurado da Previdência Social tem direito a um benefício previdenciário, em caso de moléstia que o afaste do trabalho por mais de 15 dias, em virtude de acidentes no exercício da atividade profissional, ou doenças adquiridas ou desencadeadas pelo exercício do trabalho ou das condições em que este é realizado e com ele se relacione diretamente. O benefício é o mesmo auxílio devido em caso de doença. Até o 15º dia, a remuneração é paga normalmente pela empresa. Do 16º dia em diante, o trabalhador recebe o benefício previdenciário. Na ocorrência do sinistro, o contratado terá o custo de colocação de um substituto no lugar daquele prestador de serviço afastado. Essa despesa é calculada por estimativa. Preveem-se quantos dias, no período de um ano, esse evento poderá ocorrer, calcula-se o valor correspondente, com base na remuneração do empregado. O contratado, em sua proposta, é quem dará a informação que retrata a sua realidade, que deverá ser observada durante toda a execução do contrato. Base de Cálculo: Módulo 1 + Módulo 2 + Módulo 3. Percentual: 0,02%. Fórmula: [(15/30)/12] x 0,44%} x 100 = 0,02%. De acordo com o Observatório de Segurança e Saúde no Trabalho, foram concedidos, em 2018, 154.800 benefícios previdenciários acidentários (B91). Utilizamos o B91 porque ele é o benefício devido ao segurado incapacitado, em decorrência de acidente de trabalho ou doença Profissional, para o seu trabalho ou para a sua atividade habitual por mais de quinze dias consecutivos, contanto que o segurado seja empregado, empregado doméstico, trabalhador avulso ou segurado especial. Verificamos ainda que no quadro sintético divulgado pelo IBGE[1] havia, com carteira assinada, 32.997.000 empregados e 1.811.000 trabalhadores domésticos, totalizando 34.808.000. Não consideramos outros tipos de segurados em nossa estimativa. Assim sendo, dividindose o total de benefícios previdenciários (154.800) pelo número de empregados com carteira assinada, chega-se ao percentual de 0,44%, o qual multiplica a equação acima demonstrada </t>
    </r>
  </si>
  <si>
    <r>
      <rPr>
        <b/>
        <sz val="10"/>
        <color rgb="FF000000"/>
        <rFont val="Arial"/>
        <family val="2"/>
      </rPr>
      <t xml:space="preserve">Afastamento Maternidade: </t>
    </r>
    <r>
      <rPr>
        <sz val="10"/>
        <color rgb="FF000000"/>
        <rFont val="Arial"/>
        <family val="2"/>
      </rPr>
      <t xml:space="preserve">O valor final do afastamento maternidade é calculado a partir do custo efetivo da licença maternidade, do número de meses da licença, no percentual de mulheres com emprego formal de trabalho, na fecundidade média e no período de idade fértil das mulheres. Nesse caso, o INSS reembolsa o salário da beneficiária. Entretanto, a empresa necessita repor a empregada, pagando-lhe o salário devido e, ainda, contando-se os demais encargos, como férias, adicional de férias, 13º salário, encargos previdenciários, FGTS, bem como benefícios como a assistência médica (se prevista em norma coletiva de trabalho, acordos, convenções ou sentenças normativas em dissídios coletivos). Base de Cálculo: Módulo 1 + Módulo 2 + Módulo 3. Percentual: 0,14% {[(180/30)/12] x 1,416% x 54,78% x 36,80%} x 100= 0,14%. Metodologia de Cálculo Para o cálculo do percentual referente ao afastamento maternidade, considera-se o número de meses de licença-maternidade no ano que, atualmente, é de 180 dias. Deve-se, então, dividir o referido período por 30 dias e novamente por 12 meses, multiplicando-se, então, por 1,416%, que corresponde ao percentual referente à taxa bruta de natalidade no Brasil em 2015. Após, multiplica-se o resultado pelos percentuais de participação feminina nos serviços de vigilância e de limpeza e conservação (13,54% e 54,78%, respectivamente) Utilizemos o percentual referente a serviço de limpeza. Aplica-se, por fim, o percentual de encargos sociais devidos pelo empregador, que, no caso deste estudo, é de 36,80%, tendo em vista que o empregador arca somente com a parcela relativa aos encargos sociais da trabalhadora, ficando o pagamento do salário a cargo do INSS. </t>
    </r>
  </si>
  <si>
    <r>
      <rPr>
        <b/>
        <sz val="10"/>
        <color rgb="FF000000"/>
        <rFont val="Arial"/>
        <family val="2"/>
      </rPr>
      <t xml:space="preserve">Licença saúde: </t>
    </r>
    <r>
      <rPr>
        <sz val="10"/>
        <color rgb="FF000000"/>
        <rFont val="Arial"/>
        <family val="2"/>
      </rPr>
      <t xml:space="preserve">O artigo 131, inciso III, da CLT, onera a empresa com até 15 (quinze) ausências do empregado por motivo de acidente ou doença atestada pelo INSS; Esta parcela refere-se aos dias em que o empregado fica doente e a contratada deve providenciar sua substituição. Entendemos que deva ser adotado 5,96 dias, conforme consta do memorial de cálculo encaminhado pelo MP, devendo-se converter esses dias em mês e depois dividi-lo pelo número de meses no ano. (Acórdão 1753/2008 – Plenário TCU). Base de Cálculo: Módulo 1 + Módulo 2 + Módulo 3: Fórmula: (5,96/30)/12x100 = 1,66% </t>
    </r>
  </si>
  <si>
    <t>Submódulo 4.2 – Intrajornada</t>
  </si>
  <si>
    <t>Nota: Quando houver a necessidade de reposição de um empregado durante sua ausência nos casos de intervalo para repouso ou alimentação deve-se contemplar o Submódulo 4.2.</t>
  </si>
  <si>
    <t>Módulo 5 - Insumos Diversos</t>
  </si>
  <si>
    <t>Nota 1: Valores mensais estimados por empregado. No caso, estima-se um crachá por ano.</t>
  </si>
  <si>
    <t>Nota 2: Para definição dos valores das diárias, foi utilizado o valor e as regras estipulados na Cláusula Décima Terceira da CCT 2026/2026 STEALMOAIC MTE n.° PE000054/2026.</t>
  </si>
  <si>
    <t> MÓDULO 6 - CUSTOS INDIRETOS, TRIBUTOS E LUCRO</t>
  </si>
  <si>
    <t>Nota (1): Custos Indiretos, Tributos e Lucro por empregado.</t>
  </si>
  <si>
    <t>Nota (2): O valor referente a tributos é obtido aplicando-se o percentual sobre o valor do faturamento.</t>
  </si>
  <si>
    <t>Nota (3): As alíquotas de PIS 1,65% e COFINS 7,60% estão calculadas para o Regime de Lucro Real</t>
  </si>
  <si>
    <t>Nota (4): As alíquotas de Regime de Lucro Presumido são PIS 0,65% e COFINS 3%.</t>
  </si>
  <si>
    <t>Nota (5): Na elaboração dos termos de referência e editais, os órgãos e entidades deverão exigir que os licitantes, quando tributados pelo regime de incidência não-cumulativa de PIS e COFINS, cotem na planilha de custos e formação de preços (que detalham os componentes dos seus custos) as alíquotas médias efetivamente recolhidas dessas contribuições.</t>
  </si>
  <si>
    <t>Nota (6):Tendo em vista a ausência de caderno técnico específico para contratação de postos de Apoio Especializado, foi utilizado como base para os cálculos dos Custos Indiretos e Lucro o Caderno Técnico de Contratação de Limpeza e Conservação do Ministério da Economia de 2019. Adaptando-se o percentual do lucro à base de Cálculo utilizada nas planilhas de Custos das licitações anteriores.</t>
  </si>
  <si>
    <t>4. QUADRO DEMONSTRATIVO DO VALOR GLOBAL DA PROPOSTA</t>
  </si>
  <si>
    <t>Nota: Informar o valor da unidade de medida por tipo de serviço.</t>
  </si>
  <si>
    <t>A planilha de custos é um documento que subsidia a Administração com informações sobre a composição do preço a ser contratado, permitindo identificar sua exequibilidade, auxiliar no processo de repactuação e/ou reequilíbrio econômico financeiro dos contratos, à medida que são conhecidos todos os itens que a compõe. É vedado ao órgão ou entidade contratante exercer ingerências na formação de preços privados por meio da proibição de inserção de custos ou exigência de custos mínimos que não estejam diretamente relacionados à exequibilidade dos serviços e materiais ou decorram de encargos legais.</t>
  </si>
  <si>
    <t>QUADRO RESUMO DAS PLANILHAS - ESTIMATIVA DE CONTRATAÇÃO DE APOIO ESPECIALIZADO</t>
  </si>
  <si>
    <t xml:space="preserve"> DESCRIÇÃO/
ESPECIFICAÇÃO </t>
  </si>
  <si>
    <t>Quant. postos</t>
  </si>
  <si>
    <t>VALOR UNITÁRIO DO POSTO</t>
  </si>
  <si>
    <t>VALOR TOTAL ANUAL</t>
  </si>
  <si>
    <t>VALOR TOTAL GLOBAL (BIÊNIO)</t>
  </si>
  <si>
    <t>TOTAIS</t>
  </si>
  <si>
    <t>QUADRO RESUMO  DA ESTIMATIVA DE DIÁRIAS GLOBAL</t>
  </si>
  <si>
    <t>Quant. diárias biênio</t>
  </si>
  <si>
    <t>VALOR UNITÁRIO DA DIÁRIA COM IMPOSTOS</t>
  </si>
  <si>
    <t>VALOR TOTAL BIÊNIO</t>
  </si>
  <si>
    <t>Tradutor Intérprete de Língua Brasileira de Sinais - Libras 30h  - Diária Inteira</t>
  </si>
  <si>
    <t>Tradutor Intérprete de Língua Brasileira de Sinais - Libras 30h - 1/3 de Diária</t>
  </si>
  <si>
    <t>Cuidador - 40h  - Diária Inteira</t>
  </si>
  <si>
    <t>Cuidador - 40h  - 1/3 de Diária</t>
  </si>
  <si>
    <t>PLANILHA BASE LICITATÓRIA –  IFPE – REITORIA</t>
  </si>
  <si>
    <t>MODELO DE PLANILHA DE CUSTOS E FORMAÇÃO DE PREÇOS</t>
  </si>
  <si>
    <t>DISCRIMINAÇÃO DOS SERVIÇOS (DADOS REFERENTES À CONTRATAÇÃO)</t>
  </si>
  <si>
    <t>A</t>
  </si>
  <si>
    <t>Data de apresentação da proposta (dia/mês/ano)</t>
  </si>
  <si>
    <t>B</t>
  </si>
  <si>
    <t>Município/UF</t>
  </si>
  <si>
    <t>Recife/PE</t>
  </si>
  <si>
    <t>Para fins de definição do valor de referência da contratação, considerando a inexistência de previsão específica de salários para a
categoria de Tradutor/Intérprete de Libras  na CCT PE nº 000054/2026, adotou-se como base a Tabela Referencial
Salarial constante da CCT PE nº 000122/2024 (STEAIMOAC), por refletir de forma mais adequada as atribuições e a especificidade técnica da
função. Sobre esse valor nominal, foram aplicados, de forma cumulativa, os percentuais de reajuste previstos nas CCTs subsequentes (CCT
PE nº 000113/2025 e CCT PE nº 000054/2026), com o objetivo de atualizar a remuneração à realidade de mercado e preservar o valor real da
mão de obra.</t>
  </si>
  <si>
    <t>C</t>
  </si>
  <si>
    <t>Ano Acordo, Convenção ou Sentença Normativa em Dissídio Coletivo</t>
  </si>
  <si>
    <t xml:space="preserve">
PE000054/2026
</t>
  </si>
  <si>
    <t>D</t>
  </si>
  <si>
    <t>Nº de meses de execução contratual</t>
  </si>
  <si>
    <t>IDENTIFICAÇÃO DO SERVIÇO</t>
  </si>
  <si>
    <t>Tipo de Serviço</t>
  </si>
  <si>
    <t>Unidade de Medida</t>
  </si>
  <si>
    <t> Quantidade total a contratar (em função da unidade de medida)</t>
  </si>
  <si>
    <t>Serviço de Apoio Administrativo Especializado</t>
  </si>
  <si>
    <t xml:space="preserve">Tradutor Intérprete de Língua Brasileira de Sinais - Libras 30h </t>
  </si>
  <si>
    <t>1. MÓDULOS</t>
  </si>
  <si>
    <t>Mão de obra</t>
  </si>
  <si>
    <t>Mão de obra vinculada à execução contratual</t>
  </si>
  <si>
    <t>Dados para composição dos custos referente à mão de obra</t>
  </si>
  <si>
    <t>Tipo de serviço (mesmo serviço com características distintas)</t>
  </si>
  <si>
    <t>Classificação Brasileira de Ocupações (CBO)</t>
  </si>
  <si>
    <t>2614-25</t>
  </si>
  <si>
    <t>Salário Normativo da Categoria Profissional</t>
  </si>
  <si>
    <t>Data base da categoria (dia/mês/ano)</t>
  </si>
  <si>
    <t>Composição da Remuneração</t>
  </si>
  <si>
    <t>Valor (R$)</t>
  </si>
  <si>
    <t>Salário Base</t>
  </si>
  <si>
    <t>Total</t>
  </si>
  <si>
    <t>Submódulo 2.1 - 13º (décimo terceiro) Salário e Adicional de Férias</t>
  </si>
  <si>
    <t>2.1</t>
  </si>
  <si>
    <t>13º (décimo terceiro) Salário e Adicional de Férias</t>
  </si>
  <si>
    <t>%</t>
  </si>
  <si>
    <t>13 º (décimo terceiro) Salário</t>
  </si>
  <si>
    <t>Férias</t>
  </si>
  <si>
    <t>Adicional de férias</t>
  </si>
  <si>
    <t> Base de cálculo submódulo 2.2 = Módulo 1 + Submódulo 2.1</t>
  </si>
  <si>
    <t>2.2</t>
  </si>
  <si>
    <t>GPS, FGTS e outras contribuições</t>
  </si>
  <si>
    <t>Percentual (%)</t>
  </si>
  <si>
    <t>INSS</t>
  </si>
  <si>
    <t>Salário Educação</t>
  </si>
  <si>
    <t>SAT</t>
  </si>
  <si>
    <t>RAT</t>
  </si>
  <si>
    <t>FAP</t>
  </si>
  <si>
    <t>SESC OU SESI</t>
  </si>
  <si>
    <t>E</t>
  </si>
  <si>
    <t>SENAI - SENAC</t>
  </si>
  <si>
    <t>F</t>
  </si>
  <si>
    <t>SEBRAE</t>
  </si>
  <si>
    <t>G</t>
  </si>
  <si>
    <t>INCRA</t>
  </si>
  <si>
    <t>H</t>
  </si>
  <si>
    <t>FGTS</t>
  </si>
  <si>
    <t>2.3</t>
  </si>
  <si>
    <t>Benefícios Mensais e Diários</t>
  </si>
  <si>
    <t>Transporte</t>
  </si>
  <si>
    <t>Nº Vales/dia</t>
  </si>
  <si>
    <t>Valor do Vale</t>
  </si>
  <si>
    <t>Nº dias úteis</t>
  </si>
  <si>
    <t>Desc. Empregado</t>
  </si>
  <si>
    <t>Auxílio Alimentação  conforme Cláusula Décima Quarta da CCT 2026/2026</t>
  </si>
  <si>
    <t>Valor do Aux. Alim.</t>
  </si>
  <si>
    <t>Desc PAT</t>
  </si>
  <si>
    <t>Cobertura Social - Cláusula Décima Oitava - CCTPE</t>
  </si>
  <si>
    <t>Cesta Básica - Cláusula Décima Sexta - CCTPE 2026/2026 - ASSIDUIDADE</t>
  </si>
  <si>
    <t>OUTROS</t>
  </si>
  <si>
    <t>Quadro Resumo do Módulo 2 - Encargos e Benefícios anuais, mensais e diários</t>
  </si>
  <si>
    <t>Encargos e Benefícios Anuais, Mensais e Diários</t>
  </si>
  <si>
    <t>13º (décimo terceiro) Salário, Férias e Adicional de Férias</t>
  </si>
  <si>
    <t>Provisão para Rescisão</t>
  </si>
  <si>
    <t>Aviso prévio indenizado</t>
  </si>
  <si>
    <t>Incidência do FGTS sobre aviso prévio indenizado</t>
  </si>
  <si>
    <t>Multa sobre FGTS  sobre o aviso prévio indenizado e trabalhado</t>
  </si>
  <si>
    <t>Aviso prévio trabalhado </t>
  </si>
  <si>
    <t>Incidência dos encargos do submódulo 2.2 sobre o Aviso Prévio Trabalhado</t>
  </si>
  <si>
    <t>TOTAL</t>
  </si>
  <si>
    <t>Base de cálculo do Módulo 4 = Módulo 1 + Módulo 2 + Módulo 3</t>
  </si>
  <si>
    <t>4.1</t>
  </si>
  <si>
    <t>Ausências legais</t>
  </si>
  <si>
    <t>Estimativa (%)</t>
  </si>
  <si>
    <t>Substituto na Cobertura de Férias</t>
  </si>
  <si>
    <t>Substituto na Cobertura de Ausências legais</t>
  </si>
  <si>
    <t>Substituto na Cobertura de Licença paternidade</t>
  </si>
  <si>
    <t>Substituto na Cobertura de Acidente de trabalho</t>
  </si>
  <si>
    <t>Substituto na Cobertura de Afastamento maternidade</t>
  </si>
  <si>
    <t>Substituto na Cobertura de Licença Saúde</t>
  </si>
  <si>
    <t>4.2</t>
  </si>
  <si>
    <t>Intrajornada</t>
  </si>
  <si>
    <t>Substituto na cobertura de Intervalo para repouso ou alimentação</t>
  </si>
  <si>
    <t>Toral</t>
  </si>
  <si>
    <t>Quadro Resumo do Módulo 4 - Custo de Reposição do Profissional Ausente</t>
  </si>
  <si>
    <t>Custo de Reposição do Profissional Ausente</t>
  </si>
  <si>
    <t>Insumos Diversos</t>
  </si>
  <si>
    <t>Materiais (crachás)</t>
  </si>
  <si>
    <t>Outros</t>
  </si>
  <si>
    <t>Base de cálculo do Módulo 6 = Módulo 1 + Módulo 2 + Módulo 3 + Módulo 4 + Módulo 5.</t>
  </si>
  <si>
    <t>Custos Indiretos, Tributos e Lucro</t>
  </si>
  <si>
    <t>Custos Indiretos</t>
  </si>
  <si>
    <t>Lucro</t>
  </si>
  <si>
    <t>Tributos</t>
  </si>
  <si>
    <t>C.1. Tributos Federais (Cofins)</t>
  </si>
  <si>
    <t>C.2. Tributos Federais (Pis)</t>
  </si>
  <si>
    <t>C.3. Tributos Municipais (ISS)</t>
  </si>
  <si>
    <t>2. QUADRO RESUMO DO CUSTO POR EMPREGADO</t>
  </si>
  <si>
    <t>Mão de obra vinculada à execução contratual (valor por empregado)</t>
  </si>
  <si>
    <t>(R$)</t>
  </si>
  <si>
    <t>Módulo 1 – Composição da Remuneração</t>
  </si>
  <si>
    <t>Módulo 2 – Encargos e Benefícios Anuais, Mensais e Diários</t>
  </si>
  <si>
    <t>Módulo 3 – Provisão para Rescisão</t>
  </si>
  <si>
    <t>Módulo 4 – Custo de Reposição do Profissional Ausente</t>
  </si>
  <si>
    <t>Módulo 5 – Insumos Diversos</t>
  </si>
  <si>
    <t>Subtotal (A + B +C+ D + E)</t>
  </si>
  <si>
    <t>Módulo 6 – Custos Indiretos, Tributos e Lucro</t>
  </si>
  <si>
    <t>Valor total por empregado</t>
  </si>
  <si>
    <t>3. QUADRO RESUMO DO VALOR MENSAL DOS SERVIÇOS</t>
  </si>
  <si>
    <t>Tipo de serviço (A)</t>
  </si>
  <si>
    <t>Valor proposto por empregado (B)</t>
  </si>
  <si>
    <t>Qtde de empregados por posto ( C )</t>
  </si>
  <si>
    <t>Valor proposto por posto (D) = (B x C)</t>
  </si>
  <si>
    <t>Qtde de postos (E)</t>
  </si>
  <si>
    <t>Valor Mensal do serviço (F)=(DXE)</t>
  </si>
  <si>
    <t>VALOR GLOBAL DA PROPOSTA</t>
  </si>
  <si>
    <t>DESCRIÇÃO</t>
  </si>
  <si>
    <t>VALOR (R$)</t>
  </si>
  <si>
    <t xml:space="preserve">Valor proposto por unidade de medida </t>
  </si>
  <si>
    <t>Valor mensal do serviço</t>
  </si>
  <si>
    <t xml:space="preserve">Valor anual da proposta
</t>
  </si>
  <si>
    <t xml:space="preserve">Valor global da proposta
</t>
  </si>
  <si>
    <t>MODELO DE PLANILHA DE CUSTOS E FORMAÇÃO DE PREÇOS - DIÁRIAS</t>
  </si>
  <si>
    <t>XX/XX/XXXX</t>
  </si>
  <si>
    <t>PE000054/2026</t>
  </si>
  <si>
    <t>Módulo 5 - Insumos Diversos - UTILIZAÇÃO EXCLUSIVA PARA OS CÁLCULOS DOS VALORES QUE DEVEM SER FATURADOS RELACIONADOS ÀS DIÁRIAS</t>
  </si>
  <si>
    <t>Outros (Diárias)</t>
  </si>
  <si>
    <t>Quantidade</t>
  </si>
  <si>
    <t>Valor</t>
  </si>
  <si>
    <t>- Inteira</t>
  </si>
  <si>
    <t>- Um terço</t>
  </si>
  <si>
    <t>Para fins de definição do valor de referência da contratação, considerando a inexistência de previsão específica de salário para a
categoria de Ledor/transcritor Braille  na CCT PE nº 000054/2026, adotou-se como parâmetro contratações similares na Administração Pública. Sobre o valor pesquisado em licitações realizadas em 2025, foi aplicado o percentual de reajuste previsto na CCT PE nº 000054/2026, com o objetivo de atualizar a remuneração à realidade de mercado e preservar o valor real da mão de obra.</t>
  </si>
  <si>
    <t xml:space="preserve">Ledor/transcritor Braille - 40h </t>
  </si>
  <si>
    <t xml:space="preserve">"Para fins de definição do valor de referência da contratação, considerando a inexistência de previsão específica de salário para a
categoria de  Apoio Escolar (cuidador) na CCT PE nº 000054/2026, adotou-se como base a Tabela Referencial
Salarial constante da CCT PE nº 000122/2024 (STEAIMOAC), por refletir de forma mais adequada as atribuições e a especificidade técnica da
função. Sobre esse valor nominal, foram aplicados, de forma cumulativa, os percentuais de reajuste previstos nas CCTs subsequentes (CCT
PE nº 000113/2025 e CCT PE nº 000054/2026), com o objetivo de atualizar a remuneração à realidade de mercado e preservar o valor real da
mão de obra."                                                
                                                </t>
  </si>
  <si>
    <t xml:space="preserve">Profissional de Apoio Escolar - 40h </t>
  </si>
  <si>
    <t>QUADRO DEMONSTRATIVO DO VALOR A SER RETIDO EM CONTA VINCULADA POR POSTO</t>
  </si>
  <si>
    <t>Nº do perfil</t>
  </si>
  <si>
    <t>Descrição (A)</t>
  </si>
  <si>
    <t>Valor da remuneração do posto</t>
  </si>
  <si>
    <t>13º salário</t>
  </si>
  <si>
    <t>Férias + 1/3 constitucional</t>
  </si>
  <si>
    <t>Multa sobre FGTS sobre o aviso prévio indenizado e sobre o aviso prévio trabalhado</t>
  </si>
  <si>
    <t>Incidência do submódulo 2.2 sobre férias, um terço constitucional de férias e 13º salário</t>
  </si>
  <si>
    <t>Valor da retenção para conta vinculada por funcionário</t>
  </si>
  <si>
    <t>Tradutor Intérprete Libras</t>
  </si>
  <si>
    <t>Ledor Braille</t>
  </si>
  <si>
    <t>Apoio Escolar</t>
  </si>
  <si>
    <t>Data:      /     / 2026</t>
  </si>
  <si>
    <t>Assinatura do representante da empresa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</si>
</sst>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R$ -416]#,##0.00"/>
    <numFmt numFmtId="165" formatCode="[$R$-416]\ #,##0.00;[Red]\-[$R$-416]\ #,##0.00"/>
    <numFmt numFmtId="166" formatCode="_-&quot;R$ &quot;* #,##0.00_-;&quot;-R$ &quot;* #,##0.00_-;_-&quot;R$ &quot;* \-??_-;_-@"/>
    <numFmt numFmtId="167" formatCode="0.000"/>
    <numFmt numFmtId="168" formatCode="_(&quot;R$ &quot;* #,##0.00_);_(&quot;R$ &quot;* \(#,##0.00\);_(&quot;R$ &quot;* \-??_);_(@_)"/>
    <numFmt numFmtId="169" formatCode="d/m/yyyy"/>
    <numFmt numFmtId="170" formatCode="0.000%"/>
    <numFmt numFmtId="171" formatCode="d/m"/>
    <numFmt numFmtId="172" formatCode="_-* #,##0.00_-;\-* #,##0.00_-;_-* \-??_-;_-@"/>
    <numFmt numFmtId="173" formatCode="#,##0.00000"/>
  </numFmts>
  <fonts count="22">
    <font>
      <sz val="11"/>
      <color rgb="FF000000"/>
      <name val="Arial"/>
      <scheme val="minor"/>
    </font>
    <font>
      <b/>
      <sz val="10"/>
      <color rgb="FF000000"/>
      <name val="Arial"/>
      <family val="2"/>
    </font>
    <font>
      <sz val="11"/>
      <name val="Arial"/>
      <family val="2"/>
    </font>
    <font>
      <sz val="10"/>
      <color rgb="FF000000"/>
      <name val="Arial"/>
      <family val="2"/>
    </font>
    <font>
      <sz val="11"/>
      <color rgb="FF000000"/>
      <name val="Arial"/>
      <family val="2"/>
    </font>
    <font>
      <sz val="10"/>
      <color theme="1"/>
      <name val="Arial"/>
      <family val="2"/>
    </font>
    <font>
      <sz val="11"/>
      <color theme="1"/>
      <name val="Arial"/>
      <family val="2"/>
      <scheme val="minor"/>
    </font>
    <font>
      <b/>
      <sz val="14"/>
      <color rgb="FF000000"/>
      <name val="Calibri"/>
      <family val="2"/>
    </font>
    <font>
      <b/>
      <sz val="11"/>
      <color rgb="FF000000"/>
      <name val="Calibri"/>
      <family val="2"/>
    </font>
    <font>
      <b/>
      <sz val="13"/>
      <color rgb="FF000000"/>
      <name val="Calibri"/>
      <family val="2"/>
    </font>
    <font>
      <b/>
      <sz val="11"/>
      <color rgb="FF000000"/>
      <name val="Arial"/>
      <family val="2"/>
    </font>
    <font>
      <sz val="7"/>
      <color rgb="FF000000"/>
      <name val="Arial"/>
      <family val="2"/>
    </font>
    <font>
      <b/>
      <sz val="10"/>
      <color theme="1"/>
      <name val="Arial"/>
      <family val="2"/>
    </font>
    <font>
      <b/>
      <i/>
      <sz val="10"/>
      <color rgb="FF000000"/>
      <name val="Arial"/>
      <family val="2"/>
    </font>
    <font>
      <b/>
      <i/>
      <sz val="10"/>
      <color theme="1"/>
      <name val="Arial"/>
      <family val="2"/>
    </font>
    <font>
      <sz val="10"/>
      <color rgb="FFFFFFFF"/>
      <name val="Arial"/>
      <family val="2"/>
    </font>
    <font>
      <sz val="10"/>
      <color rgb="FF993300"/>
      <name val="Arial"/>
      <family val="2"/>
    </font>
    <font>
      <b/>
      <sz val="13"/>
      <color rgb="FF000000"/>
      <name val="Arial"/>
      <family val="2"/>
    </font>
    <font>
      <b/>
      <sz val="11"/>
      <color rgb="FF000000"/>
      <name val="&quot;Times New Roman&quot;"/>
    </font>
    <font>
      <sz val="11"/>
      <color rgb="FF000000"/>
      <name val="&quot;Times New Roman&quot;"/>
    </font>
    <font>
      <b/>
      <sz val="11"/>
      <color theme="1"/>
      <name val="Arial"/>
      <family val="2"/>
    </font>
    <font>
      <i/>
      <sz val="10"/>
      <color rgb="FF000000"/>
      <name val="Arial"/>
      <family val="2"/>
    </font>
  </fonts>
  <fills count="13">
    <fill>
      <patternFill patternType="none"/>
    </fill>
    <fill>
      <patternFill patternType="gray125"/>
    </fill>
    <fill>
      <patternFill patternType="solid">
        <fgColor rgb="FFB6D7A8"/>
        <bgColor rgb="FFB6D7A8"/>
      </patternFill>
    </fill>
    <fill>
      <patternFill patternType="solid">
        <fgColor rgb="FFD9EAD3"/>
        <bgColor rgb="FFD9EAD3"/>
      </patternFill>
    </fill>
    <fill>
      <patternFill patternType="solid">
        <fgColor rgb="FFFFFFFF"/>
        <bgColor rgb="FFFFFFFF"/>
      </patternFill>
    </fill>
    <fill>
      <patternFill patternType="solid">
        <fgColor rgb="FFEEEEEE"/>
        <bgColor rgb="FFEEEEEE"/>
      </patternFill>
    </fill>
    <fill>
      <patternFill patternType="solid">
        <fgColor rgb="FFD9D9D9"/>
        <bgColor rgb="FFD9D9D9"/>
      </patternFill>
    </fill>
    <fill>
      <patternFill patternType="solid">
        <fgColor rgb="FFDDDDDD"/>
        <bgColor rgb="FFDDDDDD"/>
      </patternFill>
    </fill>
    <fill>
      <patternFill patternType="solid">
        <fgColor rgb="FFCCCCFF"/>
        <bgColor rgb="FFCCCCFF"/>
      </patternFill>
    </fill>
    <fill>
      <patternFill patternType="solid">
        <fgColor rgb="FFCCFFCC"/>
        <bgColor rgb="FFCCFFCC"/>
      </patternFill>
    </fill>
    <fill>
      <patternFill patternType="solid">
        <fgColor rgb="FFC0C0C0"/>
        <bgColor rgb="FFC0C0C0"/>
      </patternFill>
    </fill>
    <fill>
      <patternFill patternType="solid">
        <fgColor rgb="FFFFF2CC"/>
        <bgColor rgb="FFFFF2CC"/>
      </patternFill>
    </fill>
    <fill>
      <patternFill patternType="solid">
        <fgColor rgb="FF00FF00"/>
        <bgColor rgb="FF00FF00"/>
      </patternFill>
    </fill>
  </fills>
  <borders count="59">
    <border>
      <left/>
      <right/>
      <top/>
      <bottom/>
      <diagonal/>
    </border>
    <border>
      <left style="hair">
        <color rgb="FF000000"/>
      </left>
      <right/>
      <top style="hair">
        <color rgb="FF000000"/>
      </top>
      <bottom/>
      <diagonal/>
    </border>
    <border>
      <left/>
      <right/>
      <top style="hair">
        <color rgb="FF000000"/>
      </top>
      <bottom/>
      <diagonal/>
    </border>
    <border>
      <left/>
      <right style="hair">
        <color rgb="FF000000"/>
      </right>
      <top style="hair">
        <color rgb="FF000000"/>
      </top>
      <bottom/>
      <diagonal/>
    </border>
    <border>
      <left style="hair">
        <color rgb="FF000000"/>
      </left>
      <right/>
      <top/>
      <bottom style="hair">
        <color rgb="FF000000"/>
      </bottom>
      <diagonal/>
    </border>
    <border>
      <left/>
      <right/>
      <top/>
      <bottom style="hair">
        <color rgb="FF000000"/>
      </bottom>
      <diagonal/>
    </border>
    <border>
      <left/>
      <right style="hair">
        <color rgb="FF000000"/>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right/>
      <top style="hair">
        <color rgb="FF003300"/>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hair">
        <color rgb="FF003300"/>
      </left>
      <right/>
      <top style="hair">
        <color rgb="FF000000"/>
      </top>
      <bottom style="hair">
        <color rgb="FF000000"/>
      </bottom>
      <diagonal/>
    </border>
    <border>
      <left/>
      <right style="hair">
        <color rgb="FF003300"/>
      </right>
      <top style="hair">
        <color rgb="FF000000"/>
      </top>
      <bottom style="hair">
        <color rgb="FF000000"/>
      </bottom>
      <diagonal/>
    </border>
    <border>
      <left style="hair">
        <color rgb="FF003300"/>
      </left>
      <right style="hair">
        <color rgb="FF003300"/>
      </right>
      <top style="hair">
        <color rgb="FF003300"/>
      </top>
      <bottom style="hair">
        <color rgb="FF003300"/>
      </bottom>
      <diagonal/>
    </border>
    <border>
      <left style="hair">
        <color rgb="FF003300"/>
      </left>
      <right/>
      <top style="hair">
        <color rgb="FF003300"/>
      </top>
      <bottom style="hair">
        <color rgb="FF003300"/>
      </bottom>
      <diagonal/>
    </border>
    <border>
      <left/>
      <right/>
      <top style="hair">
        <color rgb="FF003300"/>
      </top>
      <bottom style="hair">
        <color rgb="FF003300"/>
      </bottom>
      <diagonal/>
    </border>
    <border>
      <left/>
      <right style="hair">
        <color rgb="FF000000"/>
      </right>
      <top style="hair">
        <color rgb="FF003300"/>
      </top>
      <bottom style="hair">
        <color rgb="FF003300"/>
      </bottom>
      <diagonal/>
    </border>
    <border>
      <left style="hair">
        <color rgb="FF003300"/>
      </left>
      <right/>
      <top style="hair">
        <color rgb="FF003300"/>
      </top>
      <bottom style="hair">
        <color rgb="FF000000"/>
      </bottom>
      <diagonal/>
    </border>
    <border>
      <left/>
      <right/>
      <top style="hair">
        <color rgb="FF003300"/>
      </top>
      <bottom style="hair">
        <color rgb="FF000000"/>
      </bottom>
      <diagonal/>
    </border>
    <border>
      <left/>
      <right style="hair">
        <color rgb="FF003300"/>
      </right>
      <top style="hair">
        <color rgb="FF003300"/>
      </top>
      <bottom style="hair">
        <color rgb="FF000000"/>
      </bottom>
      <diagonal/>
    </border>
    <border>
      <left style="hair">
        <color rgb="FF003300"/>
      </left>
      <right/>
      <top style="hair">
        <color rgb="FF000000"/>
      </top>
      <bottom style="hair">
        <color rgb="FF003300"/>
      </bottom>
      <diagonal/>
    </border>
    <border>
      <left/>
      <right/>
      <top style="hair">
        <color rgb="FF000000"/>
      </top>
      <bottom style="hair">
        <color rgb="FF003300"/>
      </bottom>
      <diagonal/>
    </border>
    <border>
      <left/>
      <right style="hair">
        <color rgb="FF003300"/>
      </right>
      <top style="hair">
        <color rgb="FF000000"/>
      </top>
      <bottom style="hair">
        <color rgb="FF003300"/>
      </bottom>
      <diagonal/>
    </border>
    <border>
      <left/>
      <right style="hair">
        <color rgb="FF003300"/>
      </right>
      <top style="hair">
        <color rgb="FF003300"/>
      </top>
      <bottom style="hair">
        <color rgb="FF003300"/>
      </bottom>
      <diagonal/>
    </border>
    <border>
      <left style="hair">
        <color rgb="FF000000"/>
      </left>
      <right style="hair">
        <color rgb="FF000000"/>
      </right>
      <top style="hair">
        <color rgb="FF000000"/>
      </top>
      <bottom style="hair">
        <color rgb="FF000000"/>
      </bottom>
      <diagonal/>
    </border>
    <border>
      <left style="hair">
        <color rgb="FF003300"/>
      </left>
      <right style="hair">
        <color rgb="FF003300"/>
      </right>
      <top/>
      <bottom style="hair">
        <color rgb="FF003300"/>
      </bottom>
      <diagonal/>
    </border>
    <border>
      <left style="hair">
        <color rgb="FF000000"/>
      </left>
      <right/>
      <top style="hair">
        <color rgb="FF003300"/>
      </top>
      <bottom style="hair">
        <color rgb="FF003300"/>
      </bottom>
      <diagonal/>
    </border>
    <border>
      <left/>
      <right/>
      <top/>
      <bottom style="hair">
        <color rgb="FF003300"/>
      </bottom>
      <diagonal/>
    </border>
    <border>
      <left style="hair">
        <color rgb="FF003300"/>
      </left>
      <right/>
      <top style="hair">
        <color rgb="FF003300"/>
      </top>
      <bottom style="hair">
        <color rgb="FF003300"/>
      </bottom>
      <diagonal/>
    </border>
    <border>
      <left style="hair">
        <color rgb="FF003300"/>
      </left>
      <right style="hair">
        <color rgb="FF000000"/>
      </right>
      <top style="hair">
        <color rgb="FF003300"/>
      </top>
      <bottom style="hair">
        <color rgb="FF003300"/>
      </bottom>
      <diagonal/>
    </border>
    <border>
      <left style="hair">
        <color rgb="FF000000"/>
      </left>
      <right style="hair">
        <color rgb="FF000000"/>
      </right>
      <top style="hair">
        <color rgb="FF000000"/>
      </top>
      <bottom/>
      <diagonal/>
    </border>
    <border>
      <left style="hair">
        <color rgb="FF000000"/>
      </left>
      <right style="hair">
        <color rgb="FF000000"/>
      </right>
      <top/>
      <bottom style="hair">
        <color rgb="FF000000"/>
      </bottom>
      <diagonal/>
    </border>
    <border>
      <left style="hair">
        <color rgb="FF003300"/>
      </left>
      <right style="hair">
        <color rgb="FF003300"/>
      </right>
      <top style="hair">
        <color rgb="FF003300"/>
      </top>
      <bottom/>
      <diagonal/>
    </border>
    <border>
      <left style="hair">
        <color rgb="FF003300"/>
      </left>
      <right style="hair">
        <color rgb="FF003300"/>
      </right>
      <top/>
      <bottom/>
      <diagonal/>
    </border>
    <border>
      <left/>
      <right/>
      <top/>
      <bottom/>
      <diagonal/>
    </border>
    <border>
      <left style="hair">
        <color rgb="FF003300"/>
      </left>
      <right style="hair">
        <color rgb="FF000000"/>
      </right>
      <top/>
      <bottom style="hair">
        <color rgb="FF000000"/>
      </bottom>
      <diagonal/>
    </border>
    <border>
      <left style="hair">
        <color rgb="FF003300"/>
      </left>
      <right style="hair">
        <color rgb="FF000000"/>
      </right>
      <top style="hair">
        <color rgb="FF000000"/>
      </top>
      <bottom style="hair">
        <color rgb="FF000000"/>
      </bottom>
      <diagonal/>
    </border>
    <border>
      <left style="hair">
        <color rgb="FF000000"/>
      </left>
      <right/>
      <top style="hair">
        <color rgb="FF000000"/>
      </top>
      <bottom style="hair">
        <color rgb="FF003300"/>
      </bottom>
      <diagonal/>
    </border>
    <border>
      <left/>
      <right style="hair">
        <color rgb="FF000000"/>
      </right>
      <top style="hair">
        <color rgb="FF000000"/>
      </top>
      <bottom style="hair">
        <color rgb="FF003300"/>
      </bottom>
      <diagonal/>
    </border>
    <border>
      <left style="hair">
        <color rgb="FF000000"/>
      </left>
      <right style="hair">
        <color rgb="FF000000"/>
      </right>
      <top style="hair">
        <color rgb="FF003300"/>
      </top>
      <bottom style="hair">
        <color rgb="FF003300"/>
      </bottom>
      <diagonal/>
    </border>
    <border>
      <left style="hair">
        <color rgb="FF000000"/>
      </left>
      <right style="hair">
        <color rgb="FF003300"/>
      </right>
      <top/>
      <bottom style="hair">
        <color rgb="FF0033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318">
    <xf numFmtId="0" fontId="0" fillId="0" borderId="0" xfId="0" applyFont="1" applyAlignment="1"/>
    <xf numFmtId="4" fontId="3" fillId="0" borderId="0" xfId="0" applyNumberFormat="1" applyFont="1" applyAlignment="1"/>
    <xf numFmtId="0" fontId="3" fillId="0" borderId="0" xfId="0" applyFont="1" applyAlignment="1"/>
    <xf numFmtId="0" fontId="4" fillId="0" borderId="0" xfId="0" applyFont="1" applyAlignment="1"/>
    <xf numFmtId="0" fontId="3" fillId="0" borderId="0" xfId="0" applyFont="1" applyAlignment="1">
      <alignment horizontal="left" vertical="top" wrapText="1"/>
    </xf>
    <xf numFmtId="0" fontId="3" fillId="0" borderId="0" xfId="0" applyFont="1" applyAlignment="1">
      <alignment horizontal="center"/>
    </xf>
    <xf numFmtId="164" fontId="3" fillId="0" borderId="0" xfId="0" applyNumberFormat="1" applyFont="1" applyAlignment="1">
      <alignment horizontal="center"/>
    </xf>
    <xf numFmtId="0" fontId="3" fillId="0" borderId="0" xfId="0" applyFont="1" applyAlignment="1">
      <alignment horizontal="center" wrapText="1"/>
    </xf>
    <xf numFmtId="164" fontId="3" fillId="0" borderId="0" xfId="0" applyNumberFormat="1" applyFont="1" applyAlignment="1">
      <alignment horizontal="center" wrapText="1"/>
    </xf>
    <xf numFmtId="0" fontId="3" fillId="0" borderId="0" xfId="0" applyFont="1" applyAlignment="1">
      <alignment horizontal="left" vertical="center" wrapText="1"/>
    </xf>
    <xf numFmtId="0" fontId="3" fillId="0" borderId="0" xfId="0" applyFont="1" applyAlignment="1">
      <alignment vertical="center" wrapText="1"/>
    </xf>
    <xf numFmtId="164" fontId="3" fillId="0" borderId="0" xfId="0" applyNumberFormat="1" applyFont="1" applyAlignment="1">
      <alignment vertical="center" wrapText="1"/>
    </xf>
    <xf numFmtId="0" fontId="1" fillId="0" borderId="5" xfId="0" applyFont="1" applyBorder="1" applyAlignment="1">
      <alignment horizontal="left" vertical="center" wrapText="1"/>
    </xf>
    <xf numFmtId="165" fontId="4" fillId="0" borderId="0" xfId="0" applyNumberFormat="1" applyFont="1" applyAlignment="1"/>
    <xf numFmtId="0" fontId="1" fillId="0" borderId="0" xfId="0" applyFont="1" applyAlignment="1">
      <alignment horizontal="left" vertical="center" wrapText="1"/>
    </xf>
    <xf numFmtId="164" fontId="1" fillId="0" borderId="0" xfId="0" applyNumberFormat="1" applyFont="1" applyAlignment="1">
      <alignment horizontal="left" vertical="center" wrapText="1"/>
    </xf>
    <xf numFmtId="0" fontId="3" fillId="0" borderId="0" xfId="0" applyFont="1" applyAlignment="1"/>
    <xf numFmtId="0" fontId="3" fillId="0" borderId="0" xfId="0" applyFont="1" applyAlignment="1">
      <alignment vertical="top" wrapText="1"/>
    </xf>
    <xf numFmtId="0" fontId="1" fillId="0" borderId="0" xfId="0" applyFont="1" applyAlignment="1">
      <alignment horizontal="center" vertical="top" wrapText="1"/>
    </xf>
    <xf numFmtId="10" fontId="1" fillId="0" borderId="0" xfId="0" applyNumberFormat="1" applyFont="1" applyAlignment="1">
      <alignment horizontal="center" vertical="top" wrapText="1"/>
    </xf>
    <xf numFmtId="164" fontId="5" fillId="0" borderId="0" xfId="0" applyNumberFormat="1" applyFont="1" applyAlignment="1">
      <alignment horizontal="right" vertical="top" wrapText="1"/>
    </xf>
    <xf numFmtId="10" fontId="1" fillId="4" borderId="14" xfId="0" applyNumberFormat="1" applyFont="1" applyFill="1" applyBorder="1" applyAlignment="1">
      <alignment horizontal="center" vertical="top" wrapText="1"/>
    </xf>
    <xf numFmtId="166" fontId="5" fillId="4" borderId="14" xfId="0" applyNumberFormat="1" applyFont="1" applyFill="1" applyBorder="1" applyAlignment="1">
      <alignment horizontal="right" vertical="top" wrapText="1"/>
    </xf>
    <xf numFmtId="164" fontId="3" fillId="0" borderId="0" xfId="0" applyNumberFormat="1" applyFont="1" applyAlignment="1"/>
    <xf numFmtId="167" fontId="3" fillId="0" borderId="0" xfId="0" applyNumberFormat="1" applyFont="1" applyAlignment="1"/>
    <xf numFmtId="0" fontId="1" fillId="0" borderId="0" xfId="0" applyFont="1" applyAlignment="1">
      <alignment horizontal="center" vertical="center" wrapText="1"/>
    </xf>
    <xf numFmtId="10" fontId="3" fillId="0" borderId="0" xfId="0" applyNumberFormat="1" applyFont="1" applyAlignment="1">
      <alignment horizontal="center" vertical="top" wrapText="1"/>
    </xf>
    <xf numFmtId="164" fontId="3" fillId="0" borderId="0" xfId="0" applyNumberFormat="1" applyFont="1" applyAlignment="1">
      <alignment horizontal="center" vertical="top" wrapText="1"/>
    </xf>
    <xf numFmtId="0" fontId="3" fillId="0" borderId="0" xfId="0" applyFont="1" applyAlignment="1">
      <alignment horizontal="left"/>
    </xf>
    <xf numFmtId="164" fontId="3" fillId="0" borderId="0" xfId="0" applyNumberFormat="1" applyFont="1" applyAlignment="1">
      <alignment horizontal="left"/>
    </xf>
    <xf numFmtId="164" fontId="4" fillId="0" borderId="0" xfId="0" applyNumberFormat="1" applyFont="1" applyAlignment="1"/>
    <xf numFmtId="4" fontId="4" fillId="0" borderId="0" xfId="0" applyNumberFormat="1" applyFont="1" applyAlignment="1"/>
    <xf numFmtId="164" fontId="6" fillId="0" borderId="0" xfId="0" applyNumberFormat="1" applyFont="1"/>
    <xf numFmtId="168" fontId="8" fillId="5" borderId="21" xfId="0" applyNumberFormat="1" applyFont="1" applyFill="1" applyBorder="1" applyAlignment="1">
      <alignment horizontal="center" wrapText="1"/>
    </xf>
    <xf numFmtId="0" fontId="8" fillId="5" borderId="21" xfId="0" applyFont="1" applyFill="1" applyBorder="1" applyAlignment="1">
      <alignment horizontal="center" vertical="center"/>
    </xf>
    <xf numFmtId="0" fontId="8" fillId="5" borderId="21" xfId="0" applyFont="1" applyFill="1" applyBorder="1" applyAlignment="1">
      <alignment horizontal="center" wrapText="1"/>
    </xf>
    <xf numFmtId="0" fontId="8" fillId="5" borderId="21" xfId="0" applyFont="1" applyFill="1" applyBorder="1" applyAlignment="1">
      <alignment horizontal="center" wrapText="1"/>
    </xf>
    <xf numFmtId="166" fontId="8" fillId="0" borderId="21" xfId="0" applyNumberFormat="1" applyFont="1" applyBorder="1" applyAlignment="1">
      <alignment horizontal="left" wrapText="1"/>
    </xf>
    <xf numFmtId="3" fontId="8" fillId="0" borderId="21" xfId="0" applyNumberFormat="1" applyFont="1" applyBorder="1" applyAlignment="1">
      <alignment horizontal="center" vertical="center"/>
    </xf>
    <xf numFmtId="168" fontId="8" fillId="0" borderId="21" xfId="0" applyNumberFormat="1" applyFont="1" applyBorder="1" applyAlignment="1">
      <alignment horizontal="center" vertical="center"/>
    </xf>
    <xf numFmtId="166" fontId="4" fillId="0" borderId="0" xfId="0" applyNumberFormat="1" applyFont="1" applyAlignment="1"/>
    <xf numFmtId="3" fontId="8" fillId="0" borderId="21" xfId="0" applyNumberFormat="1" applyFont="1" applyBorder="1" applyAlignment="1">
      <alignment horizontal="center" vertical="center"/>
    </xf>
    <xf numFmtId="168" fontId="9" fillId="6" borderId="21" xfId="0" applyNumberFormat="1" applyFont="1" applyFill="1" applyBorder="1" applyAlignment="1">
      <alignment horizontal="center" vertical="center"/>
    </xf>
    <xf numFmtId="3" fontId="9" fillId="6" borderId="21" xfId="0" applyNumberFormat="1" applyFont="1" applyFill="1" applyBorder="1" applyAlignment="1">
      <alignment horizontal="center" vertical="center"/>
    </xf>
    <xf numFmtId="0" fontId="8" fillId="5" borderId="21" xfId="0" applyFont="1" applyFill="1" applyBorder="1" applyAlignment="1">
      <alignment horizontal="center" vertical="center" wrapText="1"/>
    </xf>
    <xf numFmtId="0" fontId="8" fillId="5" borderId="21" xfId="0" applyFont="1" applyFill="1" applyBorder="1" applyAlignment="1">
      <alignment horizontal="center" vertical="center" wrapText="1"/>
    </xf>
    <xf numFmtId="166" fontId="8" fillId="0" borderId="21" xfId="0" applyNumberFormat="1" applyFont="1" applyBorder="1" applyAlignment="1">
      <alignment horizontal="left" vertical="center" wrapText="1"/>
    </xf>
    <xf numFmtId="3" fontId="8" fillId="4" borderId="21" xfId="0" applyNumberFormat="1" applyFont="1" applyFill="1" applyBorder="1" applyAlignment="1">
      <alignment horizontal="center" vertical="center"/>
    </xf>
    <xf numFmtId="166" fontId="8" fillId="0" borderId="21" xfId="0" applyNumberFormat="1" applyFont="1" applyBorder="1" applyAlignment="1">
      <alignment horizontal="left" wrapText="1"/>
    </xf>
    <xf numFmtId="168" fontId="9" fillId="7" borderId="21" xfId="0" applyNumberFormat="1" applyFont="1" applyFill="1" applyBorder="1" applyAlignment="1">
      <alignment horizontal="center" vertical="center"/>
    </xf>
    <xf numFmtId="3" fontId="9" fillId="7" borderId="21" xfId="0" applyNumberFormat="1" applyFont="1" applyFill="1" applyBorder="1" applyAlignment="1">
      <alignment horizontal="center" vertical="center"/>
    </xf>
    <xf numFmtId="0" fontId="4" fillId="0" borderId="0" xfId="0" applyFont="1" applyAlignment="1">
      <alignment horizontal="center"/>
    </xf>
    <xf numFmtId="0" fontId="10" fillId="0" borderId="0" xfId="0" applyFont="1" applyAlignment="1"/>
    <xf numFmtId="0" fontId="1" fillId="0" borderId="0" xfId="0" applyFont="1" applyAlignment="1">
      <alignment horizontal="center" vertical="center"/>
    </xf>
    <xf numFmtId="164" fontId="1" fillId="0" borderId="0" xfId="0" applyNumberFormat="1" applyFont="1" applyAlignment="1">
      <alignment horizontal="center" vertical="center"/>
    </xf>
    <xf numFmtId="0" fontId="3" fillId="0" borderId="24" xfId="0" applyFont="1" applyBorder="1" applyAlignment="1">
      <alignment horizontal="center" vertical="center" wrapText="1"/>
    </xf>
    <xf numFmtId="0" fontId="1" fillId="4" borderId="24" xfId="0" applyFont="1" applyFill="1" applyBorder="1" applyAlignment="1">
      <alignment horizontal="center" vertical="center" wrapText="1"/>
    </xf>
    <xf numFmtId="0" fontId="3" fillId="0" borderId="10" xfId="0" applyFont="1" applyBorder="1" applyAlignment="1"/>
    <xf numFmtId="0" fontId="1" fillId="0" borderId="0" xfId="0" applyFont="1" applyAlignment="1">
      <alignment wrapText="1"/>
    </xf>
    <xf numFmtId="0" fontId="1" fillId="0" borderId="0" xfId="0" applyFont="1" applyAlignment="1">
      <alignment horizontal="left"/>
    </xf>
    <xf numFmtId="0" fontId="1" fillId="0" borderId="0" xfId="0" applyFont="1" applyAlignment="1">
      <alignment horizontal="center"/>
    </xf>
    <xf numFmtId="164" fontId="1" fillId="0" borderId="0" xfId="0" applyNumberFormat="1" applyFont="1" applyAlignment="1">
      <alignment horizontal="center"/>
    </xf>
    <xf numFmtId="0" fontId="3" fillId="0" borderId="35" xfId="0" applyFont="1" applyBorder="1" applyAlignment="1">
      <alignment horizontal="center" vertical="center" wrapText="1"/>
    </xf>
    <xf numFmtId="10" fontId="5" fillId="0" borderId="0" xfId="0" applyNumberFormat="1" applyFont="1" applyAlignment="1"/>
    <xf numFmtId="0" fontId="3" fillId="0" borderId="0" xfId="0" applyFont="1" applyAlignment="1">
      <alignment horizontal="center" vertical="center" wrapText="1"/>
    </xf>
    <xf numFmtId="169" fontId="3" fillId="0" borderId="0" xfId="0" applyNumberFormat="1" applyFont="1" applyAlignment="1">
      <alignment horizontal="center" vertical="center" wrapText="1"/>
    </xf>
    <xf numFmtId="164" fontId="3" fillId="0" borderId="0" xfId="0" applyNumberFormat="1" applyFont="1" applyAlignment="1">
      <alignment horizontal="center" vertical="center" wrapText="1"/>
    </xf>
    <xf numFmtId="0" fontId="1" fillId="9" borderId="24" xfId="0" applyFont="1" applyFill="1" applyBorder="1" applyAlignment="1">
      <alignment horizontal="center" vertical="center" wrapText="1"/>
    </xf>
    <xf numFmtId="0" fontId="3" fillId="0" borderId="36" xfId="0" applyFont="1" applyBorder="1" applyAlignment="1">
      <alignment horizontal="center" vertical="top" wrapText="1"/>
    </xf>
    <xf numFmtId="164" fontId="1" fillId="9" borderId="24" xfId="0" applyNumberFormat="1" applyFont="1" applyFill="1" applyBorder="1" applyAlignment="1">
      <alignment horizontal="center" vertical="center" wrapText="1"/>
    </xf>
    <xf numFmtId="0" fontId="3" fillId="0" borderId="36" xfId="0" applyFont="1" applyBorder="1" applyAlignment="1">
      <alignment horizontal="center" vertical="center" wrapText="1"/>
    </xf>
    <xf numFmtId="10" fontId="3" fillId="0" borderId="36" xfId="0" applyNumberFormat="1" applyFont="1" applyBorder="1" applyAlignment="1">
      <alignment horizontal="center" vertical="top" wrapText="1"/>
    </xf>
    <xf numFmtId="164" fontId="3" fillId="0" borderId="36" xfId="0" applyNumberFormat="1" applyFont="1" applyBorder="1" applyAlignment="1">
      <alignment horizontal="right" vertical="top" wrapText="1"/>
    </xf>
    <xf numFmtId="0" fontId="3" fillId="0" borderId="36" xfId="0" applyFont="1" applyBorder="1" applyAlignment="1">
      <alignment horizontal="center" vertical="center" wrapText="1"/>
    </xf>
    <xf numFmtId="170" fontId="3" fillId="0" borderId="36" xfId="0" applyNumberFormat="1" applyFont="1" applyBorder="1" applyAlignment="1">
      <alignment horizontal="center" vertical="top" wrapText="1"/>
    </xf>
    <xf numFmtId="0" fontId="3" fillId="0" borderId="24" xfId="0" applyFont="1" applyBorder="1" applyAlignment="1">
      <alignment horizontal="center" vertical="center" wrapText="1"/>
    </xf>
    <xf numFmtId="10" fontId="3" fillId="0" borderId="24" xfId="0" applyNumberFormat="1" applyFont="1" applyBorder="1" applyAlignment="1">
      <alignment horizontal="center" vertical="top" wrapText="1"/>
    </xf>
    <xf numFmtId="10" fontId="3" fillId="0" borderId="0" xfId="0" applyNumberFormat="1" applyFont="1" applyAlignment="1"/>
    <xf numFmtId="10" fontId="1" fillId="10" borderId="39" xfId="0" applyNumberFormat="1" applyFont="1" applyFill="1" applyBorder="1" applyAlignment="1">
      <alignment horizontal="center" vertical="center" wrapText="1"/>
    </xf>
    <xf numFmtId="164" fontId="1" fillId="10" borderId="40" xfId="0" applyNumberFormat="1" applyFont="1" applyFill="1" applyBorder="1" applyAlignment="1">
      <alignment horizontal="right" vertical="center" wrapText="1"/>
    </xf>
    <xf numFmtId="164" fontId="1" fillId="0" borderId="5" xfId="0" applyNumberFormat="1" applyFont="1" applyBorder="1" applyAlignment="1">
      <alignment horizontal="left" vertical="center" wrapText="1"/>
    </xf>
    <xf numFmtId="164" fontId="14" fillId="0" borderId="35" xfId="0" applyNumberFormat="1" applyFont="1" applyBorder="1" applyAlignment="1">
      <alignment horizontal="right"/>
    </xf>
    <xf numFmtId="0" fontId="1" fillId="9" borderId="35" xfId="0" applyFont="1" applyFill="1" applyBorder="1" applyAlignment="1">
      <alignment horizontal="center" vertical="top" wrapText="1"/>
    </xf>
    <xf numFmtId="0" fontId="1" fillId="9" borderId="35" xfId="0" applyFont="1" applyFill="1" applyBorder="1" applyAlignment="1">
      <alignment horizontal="center" vertical="center" wrapText="1"/>
    </xf>
    <xf numFmtId="164" fontId="1" fillId="9" borderId="35" xfId="0" applyNumberFormat="1" applyFont="1" applyFill="1" applyBorder="1" applyAlignment="1">
      <alignment horizontal="center" vertical="center" wrapText="1"/>
    </xf>
    <xf numFmtId="0" fontId="3" fillId="0" borderId="35" xfId="0" applyFont="1" applyBorder="1" applyAlignment="1">
      <alignment horizontal="center" vertical="top" wrapText="1"/>
    </xf>
    <xf numFmtId="10" fontId="3" fillId="0" borderId="35" xfId="0" applyNumberFormat="1" applyFont="1" applyBorder="1" applyAlignment="1">
      <alignment horizontal="center" vertical="top" wrapText="1"/>
    </xf>
    <xf numFmtId="164" fontId="3" fillId="0" borderId="35" xfId="0" applyNumberFormat="1" applyFont="1" applyBorder="1" applyAlignment="1">
      <alignment horizontal="right" vertical="top"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9" fontId="3" fillId="11" borderId="8" xfId="0" applyNumberFormat="1" applyFont="1" applyFill="1" applyBorder="1" applyAlignment="1">
      <alignment horizontal="center" vertical="center" wrapText="1"/>
    </xf>
    <xf numFmtId="0" fontId="3" fillId="11" borderId="9" xfId="0" applyFont="1" applyFill="1" applyBorder="1" applyAlignment="1">
      <alignment horizontal="center" vertical="center" wrapText="1"/>
    </xf>
    <xf numFmtId="10" fontId="1" fillId="10" borderId="35" xfId="0" applyNumberFormat="1" applyFont="1" applyFill="1" applyBorder="1" applyAlignment="1">
      <alignment horizontal="center" vertical="top" wrapText="1"/>
    </xf>
    <xf numFmtId="164" fontId="1" fillId="10" borderId="35" xfId="0" applyNumberFormat="1" applyFont="1" applyFill="1" applyBorder="1" applyAlignment="1">
      <alignment horizontal="right" vertical="top" wrapText="1"/>
    </xf>
    <xf numFmtId="0" fontId="1" fillId="0" borderId="35" xfId="0" applyFont="1" applyBorder="1" applyAlignment="1">
      <alignment horizontal="center"/>
    </xf>
    <xf numFmtId="0" fontId="3" fillId="0" borderId="35" xfId="0" applyFont="1" applyBorder="1" applyAlignment="1">
      <alignment horizontal="center" wrapText="1"/>
    </xf>
    <xf numFmtId="164" fontId="3" fillId="0" borderId="35" xfId="0" applyNumberFormat="1" applyFont="1" applyBorder="1" applyAlignment="1">
      <alignment horizontal="center" wrapText="1"/>
    </xf>
    <xf numFmtId="164" fontId="5" fillId="0" borderId="35" xfId="0" applyNumberFormat="1" applyFont="1" applyBorder="1" applyAlignment="1">
      <alignment horizontal="center"/>
    </xf>
    <xf numFmtId="0" fontId="1" fillId="0" borderId="35" xfId="0" applyFont="1" applyBorder="1" applyAlignment="1">
      <alignment horizontal="center" wrapText="1"/>
    </xf>
    <xf numFmtId="0" fontId="12" fillId="0" borderId="35" xfId="0" applyFont="1" applyBorder="1" applyAlignment="1">
      <alignment horizontal="center"/>
    </xf>
    <xf numFmtId="164" fontId="5" fillId="0" borderId="35" xfId="0" applyNumberFormat="1" applyFont="1" applyBorder="1" applyAlignment="1">
      <alignment horizontal="center" vertical="center" wrapText="1"/>
    </xf>
    <xf numFmtId="164" fontId="5" fillId="11" borderId="35" xfId="0" applyNumberFormat="1" applyFont="1" applyFill="1" applyBorder="1" applyAlignment="1">
      <alignment horizontal="center"/>
    </xf>
    <xf numFmtId="164" fontId="5" fillId="0" borderId="35" xfId="0" applyNumberFormat="1" applyFont="1" applyBorder="1" applyAlignment="1">
      <alignment horizontal="right" vertical="center"/>
    </xf>
    <xf numFmtId="164" fontId="3" fillId="0" borderId="35" xfId="0" applyNumberFormat="1" applyFont="1" applyBorder="1" applyAlignment="1">
      <alignment horizontal="right" vertical="center"/>
    </xf>
    <xf numFmtId="0" fontId="3" fillId="0" borderId="35" xfId="0" applyFont="1" applyBorder="1" applyAlignment="1">
      <alignment horizontal="center"/>
    </xf>
    <xf numFmtId="164" fontId="5" fillId="0" borderId="35" xfId="0" applyNumberFormat="1" applyFont="1" applyBorder="1" applyAlignment="1">
      <alignment horizontal="right" vertical="center"/>
    </xf>
    <xf numFmtId="164" fontId="1" fillId="10" borderId="35" xfId="0" applyNumberFormat="1" applyFont="1" applyFill="1" applyBorder="1" applyAlignment="1">
      <alignment horizontal="right" vertical="center" wrapText="1"/>
    </xf>
    <xf numFmtId="10" fontId="3" fillId="11" borderId="36" xfId="0" applyNumberFormat="1" applyFont="1" applyFill="1" applyBorder="1" applyAlignment="1">
      <alignment horizontal="center" vertical="center" wrapText="1"/>
    </xf>
    <xf numFmtId="164" fontId="3" fillId="0" borderId="36" xfId="0" applyNumberFormat="1" applyFont="1" applyBorder="1" applyAlignment="1">
      <alignment horizontal="right" vertical="center" wrapText="1"/>
    </xf>
    <xf numFmtId="10" fontId="3" fillId="11" borderId="24" xfId="0" applyNumberFormat="1" applyFont="1" applyFill="1" applyBorder="1" applyAlignment="1">
      <alignment horizontal="center" vertical="center" wrapText="1"/>
    </xf>
    <xf numFmtId="0" fontId="1" fillId="10" borderId="39" xfId="0" applyFont="1" applyFill="1" applyBorder="1" applyAlignment="1">
      <alignment vertical="top" wrapText="1"/>
    </xf>
    <xf numFmtId="10" fontId="1" fillId="10" borderId="24" xfId="0" applyNumberFormat="1" applyFont="1" applyFill="1" applyBorder="1" applyAlignment="1">
      <alignment horizontal="center" vertical="top" wrapText="1"/>
    </xf>
    <xf numFmtId="164" fontId="12" fillId="10" borderId="24" xfId="0" applyNumberFormat="1" applyFont="1" applyFill="1" applyBorder="1" applyAlignment="1">
      <alignment horizontal="right" vertical="top" wrapText="1"/>
    </xf>
    <xf numFmtId="0" fontId="1" fillId="0" borderId="0" xfId="0" applyFont="1" applyAlignment="1">
      <alignment vertical="top" wrapText="1"/>
    </xf>
    <xf numFmtId="164" fontId="12" fillId="0" borderId="0" xfId="0" applyNumberFormat="1" applyFont="1" applyAlignment="1">
      <alignment horizontal="right" vertical="top" wrapText="1"/>
    </xf>
    <xf numFmtId="164" fontId="14" fillId="0" borderId="35" xfId="0" applyNumberFormat="1" applyFont="1" applyBorder="1" applyAlignment="1">
      <alignment horizontal="right" vertical="center" wrapText="1"/>
    </xf>
    <xf numFmtId="10" fontId="1" fillId="9" borderId="24" xfId="0" applyNumberFormat="1" applyFont="1" applyFill="1" applyBorder="1" applyAlignment="1">
      <alignment horizontal="center" vertical="center" wrapText="1"/>
    </xf>
    <xf numFmtId="0" fontId="3" fillId="0" borderId="25" xfId="0" applyFont="1" applyBorder="1" applyAlignment="1">
      <alignment horizontal="left" vertical="center" wrapText="1"/>
    </xf>
    <xf numFmtId="10" fontId="5" fillId="11" borderId="24" xfId="0" applyNumberFormat="1" applyFont="1" applyFill="1" applyBorder="1" applyAlignment="1">
      <alignment horizontal="center" vertical="center" wrapText="1"/>
    </xf>
    <xf numFmtId="164" fontId="5" fillId="0" borderId="24" xfId="0" applyNumberFormat="1" applyFont="1" applyBorder="1" applyAlignment="1">
      <alignment horizontal="right" vertical="center" wrapText="1"/>
    </xf>
    <xf numFmtId="10" fontId="1" fillId="0" borderId="0" xfId="0" applyNumberFormat="1" applyFont="1" applyAlignment="1"/>
    <xf numFmtId="0" fontId="3" fillId="0" borderId="24" xfId="0" applyFont="1" applyBorder="1" applyAlignment="1">
      <alignment horizontal="center" vertical="top" wrapText="1"/>
    </xf>
    <xf numFmtId="10" fontId="3" fillId="11" borderId="24" xfId="0" applyNumberFormat="1" applyFont="1" applyFill="1" applyBorder="1" applyAlignment="1">
      <alignment horizontal="center" vertical="top" wrapText="1"/>
    </xf>
    <xf numFmtId="0" fontId="3" fillId="0" borderId="43" xfId="0" applyFont="1" applyBorder="1" applyAlignment="1">
      <alignment horizontal="center" vertical="top" wrapText="1"/>
    </xf>
    <xf numFmtId="10" fontId="3" fillId="11" borderId="43" xfId="0" applyNumberFormat="1" applyFont="1" applyFill="1" applyBorder="1" applyAlignment="1">
      <alignment horizontal="center" vertical="top" wrapText="1"/>
    </xf>
    <xf numFmtId="164" fontId="1" fillId="10" borderId="24" xfId="0" applyNumberFormat="1" applyFont="1" applyFill="1" applyBorder="1" applyAlignment="1">
      <alignment horizontal="right" vertical="top" wrapText="1"/>
    </xf>
    <xf numFmtId="164" fontId="3" fillId="0" borderId="24" xfId="0" applyNumberFormat="1" applyFont="1" applyBorder="1" applyAlignment="1">
      <alignment horizontal="right" vertical="top" wrapText="1"/>
    </xf>
    <xf numFmtId="10" fontId="3" fillId="0" borderId="24" xfId="0" applyNumberFormat="1" applyFont="1" applyBorder="1" applyAlignment="1">
      <alignment horizontal="center" vertical="top" wrapText="1"/>
    </xf>
    <xf numFmtId="0" fontId="1" fillId="0" borderId="25"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34" xfId="0" applyFont="1" applyBorder="1" applyAlignment="1">
      <alignment horizontal="center" vertical="center" wrapText="1"/>
    </xf>
    <xf numFmtId="0" fontId="3" fillId="0" borderId="26" xfId="0" applyFont="1" applyBorder="1" applyAlignment="1">
      <alignment horizontal="center" vertical="center" wrapText="1"/>
    </xf>
    <xf numFmtId="164" fontId="3" fillId="0" borderId="34" xfId="0" applyNumberFormat="1" applyFont="1" applyBorder="1" applyAlignment="1">
      <alignment horizontal="center" vertical="center" wrapText="1"/>
    </xf>
    <xf numFmtId="171" fontId="3" fillId="0" borderId="26" xfId="0" applyNumberFormat="1" applyFont="1" applyBorder="1" applyAlignment="1">
      <alignment horizontal="center" vertical="center" wrapText="1"/>
    </xf>
    <xf numFmtId="0" fontId="3" fillId="10" borderId="24" xfId="0" applyFont="1" applyFill="1" applyBorder="1" applyAlignment="1">
      <alignment horizontal="center" vertical="center" wrapText="1"/>
    </xf>
    <xf numFmtId="164" fontId="12" fillId="0" borderId="35" xfId="0" applyNumberFormat="1" applyFont="1" applyBorder="1" applyAlignment="1">
      <alignment horizontal="center"/>
    </xf>
    <xf numFmtId="164" fontId="15" fillId="4" borderId="45" xfId="0" applyNumberFormat="1" applyFont="1" applyFill="1" applyBorder="1" applyAlignment="1">
      <alignment horizontal="center"/>
    </xf>
    <xf numFmtId="0" fontId="3" fillId="0" borderId="46" xfId="0" applyFont="1" applyBorder="1" applyAlignment="1">
      <alignment horizontal="center" vertical="center" wrapText="1"/>
    </xf>
    <xf numFmtId="10" fontId="3" fillId="11" borderId="42" xfId="0" applyNumberFormat="1" applyFont="1" applyFill="1" applyBorder="1" applyAlignment="1">
      <alignment horizontal="center" vertical="center" wrapText="1"/>
    </xf>
    <xf numFmtId="164" fontId="3" fillId="0" borderId="35" xfId="0" applyNumberFormat="1" applyFont="1" applyBorder="1" applyAlignment="1">
      <alignment horizontal="right" vertical="center" wrapText="1"/>
    </xf>
    <xf numFmtId="0" fontId="3" fillId="0" borderId="47" xfId="0" applyFont="1" applyBorder="1" applyAlignment="1">
      <alignment horizontal="center" vertical="center" wrapText="1"/>
    </xf>
    <xf numFmtId="10" fontId="3" fillId="11" borderId="35" xfId="0" applyNumberFormat="1" applyFont="1" applyFill="1" applyBorder="1" applyAlignment="1">
      <alignment horizontal="center" vertical="center" wrapText="1"/>
    </xf>
    <xf numFmtId="4" fontId="16" fillId="4" borderId="13" xfId="0" applyNumberFormat="1" applyFont="1" applyFill="1" applyBorder="1" applyAlignment="1"/>
    <xf numFmtId="10" fontId="3" fillId="0" borderId="35" xfId="0" applyNumberFormat="1" applyFont="1" applyBorder="1" applyAlignment="1">
      <alignment horizontal="center" vertical="center" wrapText="1"/>
    </xf>
    <xf numFmtId="10" fontId="3" fillId="11" borderId="35" xfId="0" applyNumberFormat="1" applyFont="1" applyFill="1" applyBorder="1" applyAlignment="1">
      <alignment horizontal="center" vertical="center" wrapText="1"/>
    </xf>
    <xf numFmtId="0" fontId="3" fillId="10" borderId="40" xfId="0" applyFont="1" applyFill="1" applyBorder="1" applyAlignment="1">
      <alignment horizontal="center" vertical="top" wrapText="1"/>
    </xf>
    <xf numFmtId="10" fontId="3" fillId="10" borderId="50" xfId="0" applyNumberFormat="1" applyFont="1" applyFill="1" applyBorder="1" applyAlignment="1">
      <alignment horizontal="center" vertical="top" wrapText="1"/>
    </xf>
    <xf numFmtId="164" fontId="12" fillId="10" borderId="51" xfId="0" applyNumberFormat="1" applyFont="1" applyFill="1" applyBorder="1" applyAlignment="1">
      <alignment horizontal="right" vertical="top" wrapText="1"/>
    </xf>
    <xf numFmtId="0" fontId="3" fillId="9" borderId="35" xfId="0" applyFont="1" applyFill="1" applyBorder="1" applyAlignment="1">
      <alignment horizontal="center" vertical="center" wrapText="1"/>
    </xf>
    <xf numFmtId="166" fontId="3" fillId="0" borderId="0" xfId="0" applyNumberFormat="1" applyFont="1" applyAlignment="1"/>
    <xf numFmtId="172" fontId="3" fillId="0" borderId="0" xfId="0" applyNumberFormat="1" applyFont="1" applyAlignment="1"/>
    <xf numFmtId="173" fontId="3" fillId="0" borderId="0" xfId="0" applyNumberFormat="1" applyFont="1" applyAlignment="1"/>
    <xf numFmtId="164" fontId="3" fillId="0" borderId="10" xfId="0" applyNumberFormat="1" applyFont="1" applyBorder="1" applyAlignment="1"/>
    <xf numFmtId="166" fontId="5" fillId="0" borderId="24" xfId="0" applyNumberFormat="1" applyFont="1" applyBorder="1" applyAlignment="1">
      <alignment horizontal="center" vertical="center" wrapText="1"/>
    </xf>
    <xf numFmtId="3" fontId="3" fillId="0" borderId="24" xfId="0" applyNumberFormat="1" applyFont="1" applyBorder="1" applyAlignment="1">
      <alignment horizontal="center" vertical="center" wrapText="1"/>
    </xf>
    <xf numFmtId="164" fontId="5" fillId="0" borderId="24" xfId="0" applyNumberFormat="1" applyFont="1" applyBorder="1" applyAlignment="1">
      <alignment horizontal="center" vertical="center" wrapText="1"/>
    </xf>
    <xf numFmtId="164" fontId="5" fillId="10" borderId="24" xfId="0" applyNumberFormat="1" applyFont="1" applyFill="1" applyBorder="1" applyAlignment="1">
      <alignment horizontal="center" vertical="center" wrapText="1"/>
    </xf>
    <xf numFmtId="0" fontId="3" fillId="9" borderId="24" xfId="0" applyFont="1" applyFill="1" applyBorder="1" applyAlignment="1">
      <alignment horizontal="center" vertical="center" wrapText="1"/>
    </xf>
    <xf numFmtId="0" fontId="1" fillId="12" borderId="25" xfId="0" applyFont="1" applyFill="1" applyBorder="1" applyAlignment="1">
      <alignment horizontal="center" vertical="center" wrapText="1"/>
    </xf>
    <xf numFmtId="0" fontId="1" fillId="12" borderId="26" xfId="0" applyFont="1" applyFill="1" applyBorder="1" applyAlignment="1">
      <alignment horizontal="center" vertical="center" wrapText="1"/>
    </xf>
    <xf numFmtId="0" fontId="1" fillId="12" borderId="34" xfId="0" applyFont="1" applyFill="1" applyBorder="1" applyAlignment="1">
      <alignment horizontal="center" vertical="center" wrapText="1"/>
    </xf>
    <xf numFmtId="0" fontId="3" fillId="12" borderId="25" xfId="0" applyFont="1" applyFill="1" applyBorder="1" applyAlignment="1">
      <alignment horizontal="left" vertical="center" wrapText="1"/>
    </xf>
    <xf numFmtId="0" fontId="3" fillId="12" borderId="26" xfId="0" applyFont="1" applyFill="1" applyBorder="1" applyAlignment="1">
      <alignment horizontal="center" vertical="center" wrapText="1"/>
    </xf>
    <xf numFmtId="164" fontId="3" fillId="12" borderId="34" xfId="0" applyNumberFormat="1" applyFont="1" applyFill="1" applyBorder="1" applyAlignment="1">
      <alignment horizontal="center" vertical="center" wrapText="1"/>
    </xf>
    <xf numFmtId="171" fontId="3" fillId="12" borderId="26" xfId="0" applyNumberFormat="1" applyFont="1" applyFill="1" applyBorder="1" applyAlignment="1">
      <alignment horizontal="center" vertical="center" wrapText="1"/>
    </xf>
    <xf numFmtId="10" fontId="3" fillId="0" borderId="42" xfId="0" applyNumberFormat="1" applyFont="1" applyBorder="1" applyAlignment="1">
      <alignment horizontal="center" vertical="center" wrapText="1"/>
    </xf>
    <xf numFmtId="10" fontId="3" fillId="0" borderId="35" xfId="0" applyNumberFormat="1" applyFont="1" applyBorder="1" applyAlignment="1">
      <alignment horizontal="center" vertical="center" wrapText="1"/>
    </xf>
    <xf numFmtId="3" fontId="3" fillId="0" borderId="24" xfId="0" applyNumberFormat="1" applyFont="1" applyBorder="1" applyAlignment="1">
      <alignment horizontal="center" vertical="center" wrapText="1"/>
    </xf>
    <xf numFmtId="10" fontId="18" fillId="0" borderId="35" xfId="0" applyNumberFormat="1" applyFont="1" applyBorder="1" applyAlignment="1">
      <alignment horizontal="center"/>
    </xf>
    <xf numFmtId="0" fontId="18" fillId="0" borderId="35" xfId="0" applyFont="1" applyBorder="1" applyAlignment="1">
      <alignment horizontal="center" vertical="center"/>
    </xf>
    <xf numFmtId="0" fontId="18" fillId="0" borderId="35" xfId="0" applyFont="1" applyBorder="1" applyAlignment="1">
      <alignment horizontal="center" vertical="center" wrapText="1"/>
    </xf>
    <xf numFmtId="0" fontId="19" fillId="0" borderId="35" xfId="0" applyFont="1" applyBorder="1" applyAlignment="1">
      <alignment horizontal="center"/>
    </xf>
    <xf numFmtId="164" fontId="19" fillId="0" borderId="35" xfId="0" applyNumberFormat="1" applyFont="1" applyBorder="1" applyAlignment="1">
      <alignment horizontal="center"/>
    </xf>
    <xf numFmtId="164" fontId="19" fillId="0" borderId="35" xfId="0" applyNumberFormat="1" applyFont="1" applyBorder="1" applyAlignment="1">
      <alignment horizontal="center"/>
    </xf>
    <xf numFmtId="0" fontId="6" fillId="0" borderId="0" xfId="0" applyFont="1" applyAlignment="1">
      <alignment horizontal="center"/>
    </xf>
    <xf numFmtId="0" fontId="20" fillId="4" borderId="0" xfId="0" applyFont="1" applyFill="1" applyAlignment="1">
      <alignment horizontal="center" vertical="top" wrapText="1"/>
    </xf>
    <xf numFmtId="0" fontId="4" fillId="0" borderId="0" xfId="0" applyFont="1" applyAlignment="1">
      <alignment horizontal="left" vertical="center" wrapText="1"/>
    </xf>
    <xf numFmtId="0" fontId="0" fillId="0" borderId="0" xfId="0" applyFont="1" applyAlignment="1"/>
    <xf numFmtId="0" fontId="1" fillId="0" borderId="5" xfId="0" applyFont="1" applyBorder="1" applyAlignment="1">
      <alignment horizontal="left" vertical="center"/>
    </xf>
    <xf numFmtId="0" fontId="2" fillId="0" borderId="5" xfId="0" applyFont="1" applyBorder="1"/>
    <xf numFmtId="0" fontId="3" fillId="0" borderId="0" xfId="0" applyFont="1" applyAlignment="1">
      <alignment horizontal="left" vertical="center" wrapText="1"/>
    </xf>
    <xf numFmtId="0" fontId="1" fillId="3" borderId="7" xfId="0" applyFont="1" applyFill="1" applyBorder="1" applyAlignment="1">
      <alignment horizontal="left" vertical="center"/>
    </xf>
    <xf numFmtId="0" fontId="2" fillId="0" borderId="8" xfId="0" applyFont="1" applyBorder="1"/>
    <xf numFmtId="0" fontId="2" fillId="0" borderId="9" xfId="0" applyFont="1" applyBorder="1"/>
    <xf numFmtId="0" fontId="3" fillId="4" borderId="0" xfId="0" applyFont="1" applyFill="1" applyAlignment="1">
      <alignment horizontal="left" vertical="center" wrapText="1"/>
    </xf>
    <xf numFmtId="0" fontId="1" fillId="3" borderId="7" xfId="0" applyFont="1" applyFill="1" applyBorder="1" applyAlignment="1"/>
    <xf numFmtId="0" fontId="3" fillId="0" borderId="0" xfId="0" applyFont="1" applyAlignment="1">
      <alignment horizontal="left"/>
    </xf>
    <xf numFmtId="0" fontId="3" fillId="0" borderId="0" xfId="0" applyFont="1" applyAlignment="1">
      <alignment horizontal="left" vertical="center"/>
    </xf>
    <xf numFmtId="0" fontId="1" fillId="0" borderId="0" xfId="0" applyFont="1" applyAlignment="1">
      <alignment horizontal="left" vertical="center" wrapText="1"/>
    </xf>
    <xf numFmtId="0" fontId="3" fillId="0" borderId="0" xfId="0" applyFont="1" applyAlignment="1">
      <alignment horizontal="center"/>
    </xf>
    <xf numFmtId="0" fontId="3" fillId="0" borderId="0" xfId="0" applyFont="1" applyAlignment="1">
      <alignment vertical="top" wrapText="1"/>
    </xf>
    <xf numFmtId="0" fontId="3" fillId="0" borderId="0" xfId="0" applyFont="1" applyAlignment="1">
      <alignment horizontal="left" vertical="top" wrapText="1"/>
    </xf>
    <xf numFmtId="0" fontId="3" fillId="0" borderId="10" xfId="0" applyFont="1" applyBorder="1" applyAlignment="1">
      <alignment horizontal="left" vertical="center" wrapText="1"/>
    </xf>
    <xf numFmtId="0" fontId="2" fillId="0" borderId="10" xfId="0" applyFont="1" applyBorder="1"/>
    <xf numFmtId="0" fontId="1" fillId="0" borderId="5" xfId="0" applyFont="1" applyBorder="1" applyAlignment="1">
      <alignment horizontal="left" vertical="center" wrapText="1"/>
    </xf>
    <xf numFmtId="0" fontId="5" fillId="4" borderId="11" xfId="0" applyFont="1" applyFill="1" applyBorder="1" applyAlignment="1">
      <alignment horizontal="left" vertical="center" wrapText="1"/>
    </xf>
    <xf numFmtId="0" fontId="2" fillId="0" borderId="12" xfId="0" applyFont="1" applyBorder="1"/>
    <xf numFmtId="0" fontId="2" fillId="0" borderId="13" xfId="0" applyFont="1" applyBorder="1"/>
    <xf numFmtId="0" fontId="3" fillId="0" borderId="0" xfId="0" applyFont="1" applyAlignment="1">
      <alignment horizontal="left" wrapText="1"/>
    </xf>
    <xf numFmtId="0" fontId="1" fillId="3" borderId="7" xfId="0" applyFont="1" applyFill="1" applyBorder="1" applyAlignment="1">
      <alignment horizontal="left"/>
    </xf>
    <xf numFmtId="0" fontId="1" fillId="2" borderId="1" xfId="0" applyFont="1" applyFill="1" applyBorder="1" applyAlignment="1">
      <alignment horizontal="center" vertical="center"/>
    </xf>
    <xf numFmtId="0" fontId="2" fillId="0" borderId="2" xfId="0" applyFont="1" applyBorder="1"/>
    <xf numFmtId="0" fontId="2" fillId="0" borderId="3" xfId="0" applyFont="1" applyBorder="1"/>
    <xf numFmtId="0" fontId="2" fillId="0" borderId="4" xfId="0" applyFont="1" applyBorder="1"/>
    <xf numFmtId="0" fontId="2" fillId="0" borderId="6" xfId="0" applyFont="1" applyBorder="1"/>
    <xf numFmtId="0" fontId="3" fillId="0" borderId="7" xfId="0" applyFont="1" applyBorder="1" applyAlignment="1">
      <alignment horizontal="left" vertical="center" wrapText="1"/>
    </xf>
    <xf numFmtId="0" fontId="3" fillId="0" borderId="7" xfId="0" applyFont="1" applyBorder="1" applyAlignment="1">
      <alignment horizontal="left" vertical="top" wrapText="1"/>
    </xf>
    <xf numFmtId="0" fontId="3" fillId="0" borderId="0" xfId="0" applyFont="1" applyAlignment="1"/>
    <xf numFmtId="0" fontId="7" fillId="2" borderId="15" xfId="0" applyFont="1" applyFill="1" applyBorder="1" applyAlignment="1">
      <alignment horizontal="center" vertical="center"/>
    </xf>
    <xf numFmtId="0" fontId="2" fillId="0" borderId="16" xfId="0" applyFont="1" applyBorder="1"/>
    <xf numFmtId="0" fontId="2" fillId="0" borderId="17" xfId="0" applyFont="1" applyBorder="1"/>
    <xf numFmtId="0" fontId="2" fillId="0" borderId="18" xfId="0" applyFont="1" applyBorder="1"/>
    <xf numFmtId="0" fontId="2" fillId="0" borderId="19" xfId="0" applyFont="1" applyBorder="1"/>
    <xf numFmtId="0" fontId="2" fillId="0" borderId="20" xfId="0" applyFont="1" applyBorder="1"/>
    <xf numFmtId="164" fontId="5" fillId="0" borderId="7" xfId="0" applyNumberFormat="1" applyFont="1" applyBorder="1" applyAlignment="1">
      <alignment horizontal="right" vertical="center" wrapText="1"/>
    </xf>
    <xf numFmtId="164" fontId="12" fillId="0" borderId="37" xfId="0" applyNumberFormat="1" applyFont="1" applyBorder="1" applyAlignment="1">
      <alignment horizontal="right" vertical="center" wrapText="1"/>
    </xf>
    <xf numFmtId="0" fontId="2" fillId="0" borderId="34" xfId="0" applyFont="1" applyBorder="1"/>
    <xf numFmtId="0" fontId="1" fillId="9" borderId="25" xfId="0" applyFont="1" applyFill="1" applyBorder="1" applyAlignment="1">
      <alignment horizontal="center" vertical="center" wrapText="1"/>
    </xf>
    <xf numFmtId="0" fontId="2" fillId="0" borderId="26" xfId="0" applyFont="1" applyBorder="1"/>
    <xf numFmtId="0" fontId="1" fillId="9" borderId="28" xfId="0" applyFont="1" applyFill="1" applyBorder="1" applyAlignment="1">
      <alignment horizontal="center" vertical="center" wrapText="1"/>
    </xf>
    <xf numFmtId="0" fontId="2" fillId="0" borderId="29" xfId="0" applyFont="1" applyBorder="1"/>
    <xf numFmtId="0" fontId="2" fillId="0" borderId="30" xfId="0" applyFont="1" applyBorder="1"/>
    <xf numFmtId="0" fontId="3" fillId="0" borderId="7" xfId="0" applyFont="1" applyBorder="1" applyAlignment="1">
      <alignment horizontal="left" vertical="center"/>
    </xf>
    <xf numFmtId="164" fontId="5" fillId="0" borderId="37" xfId="0" applyNumberFormat="1" applyFont="1" applyBorder="1" applyAlignment="1">
      <alignment horizontal="right" vertical="center" wrapText="1"/>
    </xf>
    <xf numFmtId="0" fontId="1" fillId="10" borderId="48" xfId="0" applyFont="1" applyFill="1" applyBorder="1" applyAlignment="1">
      <alignment horizontal="center" vertical="top" wrapText="1"/>
    </xf>
    <xf numFmtId="0" fontId="2" fillId="0" borderId="32" xfId="0" applyFont="1" applyBorder="1"/>
    <xf numFmtId="0" fontId="2" fillId="0" borderId="49" xfId="0" applyFont="1" applyBorder="1"/>
    <xf numFmtId="0" fontId="1" fillId="3" borderId="7" xfId="0" applyFont="1" applyFill="1" applyBorder="1" applyAlignment="1">
      <alignment horizontal="left" vertical="center" wrapText="1"/>
    </xf>
    <xf numFmtId="0" fontId="1" fillId="9" borderId="7" xfId="0" applyFont="1" applyFill="1" applyBorder="1" applyAlignment="1">
      <alignment horizontal="center" vertical="center" wrapText="1"/>
    </xf>
    <xf numFmtId="0" fontId="1" fillId="10" borderId="31" xfId="0" applyFont="1" applyFill="1" applyBorder="1" applyAlignment="1">
      <alignment horizontal="center" vertical="center" wrapText="1"/>
    </xf>
    <xf numFmtId="0" fontId="2" fillId="0" borderId="33" xfId="0" applyFont="1" applyBorder="1"/>
    <xf numFmtId="164" fontId="12" fillId="10" borderId="31" xfId="0" applyNumberFormat="1" applyFont="1" applyFill="1" applyBorder="1" applyAlignment="1">
      <alignment horizontal="right" vertical="center" wrapText="1"/>
    </xf>
    <xf numFmtId="0" fontId="1" fillId="10" borderId="25" xfId="0" applyFont="1" applyFill="1" applyBorder="1" applyAlignment="1">
      <alignment horizontal="center" vertical="center" wrapText="1"/>
    </xf>
    <xf numFmtId="0" fontId="1" fillId="0" borderId="0" xfId="0" applyFont="1" applyAlignment="1">
      <alignment horizontal="left" vertical="center"/>
    </xf>
    <xf numFmtId="0" fontId="3" fillId="0" borderId="25" xfId="0" applyFont="1" applyBorder="1" applyAlignment="1">
      <alignment horizontal="left" vertical="top" wrapText="1"/>
    </xf>
    <xf numFmtId="0" fontId="3" fillId="0" borderId="32" xfId="0" applyFont="1" applyBorder="1" applyAlignment="1"/>
    <xf numFmtId="0" fontId="1" fillId="9" borderId="25" xfId="0" applyFont="1" applyFill="1" applyBorder="1" applyAlignment="1">
      <alignment horizontal="center" vertical="center"/>
    </xf>
    <xf numFmtId="0" fontId="1" fillId="10" borderId="25" xfId="0" applyFont="1" applyFill="1" applyBorder="1" applyAlignment="1">
      <alignment horizontal="center" vertical="top" wrapText="1"/>
    </xf>
    <xf numFmtId="164" fontId="5" fillId="11" borderId="25" xfId="0" applyNumberFormat="1" applyFont="1" applyFill="1" applyBorder="1" applyAlignment="1">
      <alignment horizontal="right" vertical="center" wrapText="1"/>
    </xf>
    <xf numFmtId="0" fontId="3" fillId="0" borderId="25" xfId="0" applyFont="1" applyBorder="1" applyAlignment="1">
      <alignment horizontal="left" vertical="center" wrapText="1"/>
    </xf>
    <xf numFmtId="0" fontId="3" fillId="0" borderId="7" xfId="0" applyFont="1" applyBorder="1" applyAlignment="1">
      <alignment horizontal="center" vertical="center" wrapText="1"/>
    </xf>
    <xf numFmtId="164" fontId="12" fillId="0" borderId="7" xfId="0" applyNumberFormat="1" applyFont="1" applyBorder="1" applyAlignment="1">
      <alignment horizontal="right" vertical="center" wrapText="1"/>
    </xf>
    <xf numFmtId="0" fontId="3" fillId="0" borderId="43" xfId="0" applyFont="1" applyBorder="1" applyAlignment="1">
      <alignment horizontal="center" vertical="center" wrapText="1"/>
    </xf>
    <xf numFmtId="0" fontId="2" fillId="0" borderId="44" xfId="0" applyFont="1" applyBorder="1"/>
    <xf numFmtId="0" fontId="2" fillId="0" borderId="36" xfId="0" applyFont="1" applyBorder="1"/>
    <xf numFmtId="164" fontId="5" fillId="0" borderId="25" xfId="0" applyNumberFormat="1" applyFont="1" applyBorder="1" applyAlignment="1">
      <alignment horizontal="right" vertical="center" wrapText="1"/>
    </xf>
    <xf numFmtId="164" fontId="12" fillId="10" borderId="25" xfId="0" applyNumberFormat="1" applyFont="1" applyFill="1" applyBorder="1" applyAlignment="1">
      <alignment horizontal="right" vertical="center" wrapText="1"/>
    </xf>
    <xf numFmtId="0" fontId="1" fillId="0" borderId="7" xfId="0" applyFont="1" applyBorder="1" applyAlignment="1">
      <alignment horizontal="left" vertical="center" wrapText="1"/>
    </xf>
    <xf numFmtId="0" fontId="3" fillId="0" borderId="4" xfId="0" applyFont="1" applyBorder="1" applyAlignment="1">
      <alignment horizontal="left" vertical="center" wrapText="1"/>
    </xf>
    <xf numFmtId="164" fontId="5" fillId="0" borderId="7" xfId="0" applyNumberFormat="1" applyFont="1" applyBorder="1" applyAlignment="1">
      <alignment horizontal="right" vertical="top" wrapText="1"/>
    </xf>
    <xf numFmtId="0" fontId="3" fillId="0" borderId="25" xfId="0" applyFont="1" applyBorder="1" applyAlignment="1">
      <alignment vertical="top" wrapText="1"/>
    </xf>
    <xf numFmtId="0" fontId="13" fillId="0" borderId="7" xfId="0" applyFont="1" applyBorder="1" applyAlignment="1">
      <alignment horizontal="left" vertical="center" wrapText="1"/>
    </xf>
    <xf numFmtId="10" fontId="3" fillId="0" borderId="41" xfId="0" applyNumberFormat="1" applyFont="1" applyBorder="1" applyAlignment="1">
      <alignment horizontal="center" vertical="center" wrapText="1"/>
    </xf>
    <xf numFmtId="0" fontId="2" fillId="0" borderId="42" xfId="0" applyFont="1" applyBorder="1"/>
    <xf numFmtId="164" fontId="3" fillId="0" borderId="41" xfId="0" applyNumberFormat="1" applyFont="1" applyBorder="1" applyAlignment="1">
      <alignment horizontal="right" vertical="center" wrapText="1"/>
    </xf>
    <xf numFmtId="0" fontId="3" fillId="0" borderId="41" xfId="0" applyFont="1" applyBorder="1" applyAlignment="1">
      <alignment horizontal="center" vertical="top" wrapText="1"/>
    </xf>
    <xf numFmtId="0" fontId="3" fillId="0" borderId="1" xfId="0" applyFont="1" applyBorder="1" applyAlignment="1">
      <alignment horizontal="left" vertical="center" wrapText="1"/>
    </xf>
    <xf numFmtId="0" fontId="3" fillId="0" borderId="7" xfId="0" applyFont="1" applyBorder="1" applyAlignment="1">
      <alignment horizontal="left" wrapText="1"/>
    </xf>
    <xf numFmtId="0" fontId="1" fillId="10" borderId="7" xfId="0" applyFont="1" applyFill="1" applyBorder="1" applyAlignment="1">
      <alignment horizontal="center" vertical="top" wrapText="1"/>
    </xf>
    <xf numFmtId="0" fontId="1" fillId="9" borderId="7" xfId="0" applyFont="1" applyFill="1" applyBorder="1" applyAlignment="1">
      <alignment horizontal="center" vertical="top" wrapText="1"/>
    </xf>
    <xf numFmtId="0" fontId="3" fillId="0" borderId="41" xfId="0" applyFont="1" applyBorder="1" applyAlignment="1">
      <alignment horizontal="center" vertical="center" wrapText="1"/>
    </xf>
    <xf numFmtId="0" fontId="3" fillId="0" borderId="41" xfId="0" applyFont="1" applyBorder="1" applyAlignment="1">
      <alignment horizontal="left" vertical="center" wrapText="1"/>
    </xf>
    <xf numFmtId="164" fontId="5" fillId="0" borderId="41" xfId="0" applyNumberFormat="1" applyFont="1" applyBorder="1" applyAlignment="1">
      <alignment horizontal="right" vertical="center"/>
    </xf>
    <xf numFmtId="0" fontId="3" fillId="0" borderId="25" xfId="0" applyFont="1" applyBorder="1" applyAlignment="1">
      <alignment horizontal="left"/>
    </xf>
    <xf numFmtId="0" fontId="1" fillId="10" borderId="7" xfId="0" applyFont="1" applyFill="1" applyBorder="1" applyAlignment="1">
      <alignment horizontal="center" vertical="center" wrapText="1"/>
    </xf>
    <xf numFmtId="164" fontId="12" fillId="10" borderId="7" xfId="0" applyNumberFormat="1" applyFont="1" applyFill="1" applyBorder="1" applyAlignment="1">
      <alignment horizontal="right" vertical="top" wrapText="1"/>
    </xf>
    <xf numFmtId="164" fontId="3" fillId="0" borderId="41" xfId="0" applyNumberFormat="1" applyFont="1" applyBorder="1" applyAlignment="1">
      <alignment horizontal="right" vertical="center"/>
    </xf>
    <xf numFmtId="0" fontId="3" fillId="0" borderId="1" xfId="0" applyFont="1" applyBorder="1" applyAlignment="1">
      <alignment horizontal="left" wrapText="1"/>
    </xf>
    <xf numFmtId="0" fontId="5" fillId="0" borderId="7" xfId="0" applyFont="1" applyBorder="1" applyAlignment="1">
      <alignment horizontal="left" vertical="center" wrapText="1"/>
    </xf>
    <xf numFmtId="10" fontId="1" fillId="10" borderId="7" xfId="0" applyNumberFormat="1" applyFont="1" applyFill="1" applyBorder="1" applyAlignment="1">
      <alignment horizontal="center" vertical="top" wrapText="1"/>
    </xf>
    <xf numFmtId="0" fontId="3" fillId="0" borderId="25" xfId="0" applyFont="1" applyBorder="1" applyAlignment="1">
      <alignment horizontal="left" wrapText="1"/>
    </xf>
    <xf numFmtId="164" fontId="5" fillId="0" borderId="25" xfId="0" applyNumberFormat="1" applyFont="1" applyBorder="1" applyAlignment="1">
      <alignment horizontal="right" wrapText="1"/>
    </xf>
    <xf numFmtId="0" fontId="2" fillId="0" borderId="27" xfId="0" applyFont="1" applyBorder="1"/>
    <xf numFmtId="164" fontId="12" fillId="10" borderId="37" xfId="0" applyNumberFormat="1" applyFont="1" applyFill="1" applyBorder="1" applyAlignment="1">
      <alignment horizontal="right" vertical="top" wrapText="1"/>
    </xf>
    <xf numFmtId="0" fontId="3" fillId="0" borderId="38" xfId="0" applyFont="1" applyBorder="1" applyAlignment="1"/>
    <xf numFmtId="0" fontId="2" fillId="0" borderId="38" xfId="0" applyFont="1" applyBorder="1"/>
    <xf numFmtId="0" fontId="5" fillId="0" borderId="7" xfId="0" applyFont="1" applyBorder="1" applyAlignment="1">
      <alignment horizontal="center" vertical="center" wrapText="1"/>
    </xf>
    <xf numFmtId="169" fontId="3" fillId="0" borderId="7" xfId="0" applyNumberFormat="1" applyFont="1" applyBorder="1" applyAlignment="1">
      <alignment horizontal="center" vertical="center" wrapText="1"/>
    </xf>
    <xf numFmtId="0" fontId="1" fillId="9" borderId="31" xfId="0" applyFont="1" applyFill="1" applyBorder="1" applyAlignment="1">
      <alignment horizontal="center" vertical="center" wrapText="1"/>
    </xf>
    <xf numFmtId="0" fontId="3" fillId="0" borderId="25" xfId="0" applyFont="1" applyBorder="1" applyAlignment="1">
      <alignment horizontal="center" vertical="center" wrapText="1"/>
    </xf>
    <xf numFmtId="0" fontId="3" fillId="0" borderId="10" xfId="0" applyFont="1" applyBorder="1" applyAlignment="1"/>
    <xf numFmtId="0" fontId="1" fillId="8" borderId="7" xfId="0" applyFont="1" applyFill="1" applyBorder="1" applyAlignment="1">
      <alignment horizontal="left" vertical="center" wrapText="1"/>
    </xf>
    <xf numFmtId="0" fontId="1" fillId="0" borderId="0" xfId="0" applyFont="1" applyAlignment="1">
      <alignment horizontal="left"/>
    </xf>
    <xf numFmtId="0" fontId="1" fillId="9" borderId="7" xfId="0" applyFont="1" applyFill="1" applyBorder="1" applyAlignment="1">
      <alignment horizontal="left" vertical="center" wrapText="1"/>
    </xf>
    <xf numFmtId="0" fontId="1" fillId="0" borderId="7" xfId="0" applyFont="1" applyBorder="1" applyAlignment="1">
      <alignment horizontal="center" vertical="center" wrapText="1"/>
    </xf>
    <xf numFmtId="4" fontId="11" fillId="0" borderId="0" xfId="0" applyNumberFormat="1" applyFont="1" applyAlignment="1">
      <alignment wrapText="1"/>
    </xf>
    <xf numFmtId="0" fontId="1" fillId="0" borderId="7" xfId="0" applyFont="1" applyBorder="1" applyAlignment="1">
      <alignment horizontal="center" vertical="center"/>
    </xf>
    <xf numFmtId="0" fontId="1" fillId="4" borderId="22" xfId="0" applyFont="1" applyFill="1" applyBorder="1" applyAlignment="1">
      <alignment horizontal="center" vertical="center" wrapText="1"/>
    </xf>
    <xf numFmtId="0" fontId="2" fillId="0" borderId="23" xfId="0" applyFont="1" applyBorder="1"/>
    <xf numFmtId="0" fontId="3" fillId="0" borderId="28" xfId="0" applyFont="1" applyBorder="1" applyAlignment="1">
      <alignment horizontal="left" vertical="center" wrapText="1"/>
    </xf>
    <xf numFmtId="0" fontId="1" fillId="3" borderId="7" xfId="0" applyFont="1" applyFill="1" applyBorder="1" applyAlignment="1">
      <alignment horizontal="center" vertical="center"/>
    </xf>
    <xf numFmtId="0" fontId="1" fillId="4" borderId="31" xfId="0" applyFont="1" applyFill="1" applyBorder="1" applyAlignment="1">
      <alignment horizontal="center" vertical="center" wrapText="1"/>
    </xf>
    <xf numFmtId="0" fontId="1" fillId="2" borderId="7" xfId="0" applyFont="1" applyFill="1" applyBorder="1" applyAlignment="1">
      <alignment horizontal="center"/>
    </xf>
    <xf numFmtId="0" fontId="1" fillId="2" borderId="7" xfId="0" applyFont="1" applyFill="1" applyBorder="1" applyAlignment="1">
      <alignment horizontal="center" vertical="center"/>
    </xf>
    <xf numFmtId="0" fontId="3" fillId="2" borderId="7" xfId="0" applyFont="1" applyFill="1" applyBorder="1" applyAlignment="1"/>
    <xf numFmtId="0" fontId="3" fillId="0" borderId="22" xfId="0" applyFont="1" applyBorder="1" applyAlignment="1">
      <alignment horizontal="left" vertical="center" wrapText="1"/>
    </xf>
    <xf numFmtId="0" fontId="3" fillId="0" borderId="2" xfId="0" applyFont="1" applyBorder="1" applyAlignment="1">
      <alignment horizontal="left" vertical="top" wrapText="1"/>
    </xf>
    <xf numFmtId="169" fontId="1" fillId="0" borderId="7" xfId="0" applyNumberFormat="1" applyFont="1" applyBorder="1" applyAlignment="1">
      <alignment horizontal="center" vertical="center" wrapText="1"/>
    </xf>
    <xf numFmtId="164" fontId="5" fillId="12" borderId="25" xfId="0" applyNumberFormat="1" applyFont="1" applyFill="1" applyBorder="1" applyAlignment="1">
      <alignment horizontal="right" vertical="center" wrapText="1"/>
    </xf>
    <xf numFmtId="0" fontId="1" fillId="0" borderId="22" xfId="0" applyFont="1" applyBorder="1" applyAlignment="1">
      <alignment horizontal="center" vertical="center" wrapText="1"/>
    </xf>
    <xf numFmtId="0" fontId="17" fillId="2" borderId="7" xfId="0" applyFont="1" applyFill="1" applyBorder="1" applyAlignment="1">
      <alignment horizontal="center" vertical="center"/>
    </xf>
    <xf numFmtId="0" fontId="3" fillId="4" borderId="7" xfId="0" applyFont="1" applyFill="1" applyBorder="1" applyAlignment="1">
      <alignment horizontal="left" vertical="center" wrapText="1"/>
    </xf>
    <xf numFmtId="164" fontId="12" fillId="4" borderId="37" xfId="0" applyNumberFormat="1" applyFont="1" applyFill="1" applyBorder="1" applyAlignment="1">
      <alignment horizontal="right" vertical="center" wrapText="1"/>
    </xf>
    <xf numFmtId="0" fontId="5" fillId="4" borderId="7" xfId="0" applyFont="1" applyFill="1" applyBorder="1" applyAlignment="1">
      <alignment horizontal="center" vertical="center" wrapText="1"/>
    </xf>
    <xf numFmtId="4" fontId="11" fillId="0" borderId="0" xfId="0" applyNumberFormat="1" applyFont="1" applyAlignment="1">
      <alignment vertical="top" wrapText="1"/>
    </xf>
    <xf numFmtId="4" fontId="11" fillId="0" borderId="0" xfId="0" applyNumberFormat="1" applyFont="1" applyAlignment="1"/>
    <xf numFmtId="0" fontId="18" fillId="0" borderId="41" xfId="0" applyFont="1" applyBorder="1" applyAlignment="1">
      <alignment horizontal="center" vertical="center" wrapText="1"/>
    </xf>
    <xf numFmtId="0" fontId="20" fillId="4" borderId="0" xfId="0" applyFont="1" applyFill="1" applyAlignment="1">
      <alignment horizontal="center" vertical="top" wrapText="1"/>
    </xf>
    <xf numFmtId="0" fontId="6" fillId="0" borderId="52" xfId="0" applyFont="1" applyBorder="1" applyAlignment="1">
      <alignment horizontal="center"/>
    </xf>
    <xf numFmtId="0" fontId="2" fillId="0" borderId="53" xfId="0" applyFont="1" applyBorder="1"/>
    <xf numFmtId="0" fontId="2" fillId="0" borderId="54" xfId="0" applyFont="1" applyBorder="1"/>
    <xf numFmtId="0" fontId="2" fillId="0" borderId="55" xfId="0" applyFont="1" applyBorder="1"/>
    <xf numFmtId="0" fontId="2" fillId="0" borderId="56" xfId="0" applyFont="1" applyBorder="1"/>
    <xf numFmtId="0" fontId="2" fillId="0" borderId="57" xfId="0" applyFont="1" applyBorder="1"/>
    <xf numFmtId="0" fontId="2" fillId="0" borderId="58" xfId="0" applyFont="1" applyBorder="1"/>
    <xf numFmtId="0" fontId="3" fillId="8" borderId="7" xfId="0" applyFont="1" applyFill="1" applyBorder="1" applyAlignment="1"/>
    <xf numFmtId="0" fontId="18" fillId="2" borderId="1" xfId="0" applyFont="1" applyFill="1" applyBorder="1" applyAlignment="1">
      <alignment horizontal="center" vertical="center"/>
    </xf>
    <xf numFmtId="164" fontId="2" fillId="0" borderId="9" xfId="0" applyNumberFormat="1"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persons/person.xml><?xml version="1.0" encoding="utf-8"?>
<x18tc:personList xmlns:x18tc="http://schemas.microsoft.com/office/spreadsheetml/2018/threadedcomment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0000EE"/>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57"/>
  <sheetViews>
    <sheetView showGridLines="0" workbookViewId="0">
      <selection sqref="A1:G2"/>
    </sheetView>
  </sheetViews>
  <sheetFormatPr defaultColWidth="12.625" defaultRowHeight="15" customHeight="1"/>
  <cols>
    <col min="1" max="1" width="15" customWidth="1"/>
    <col min="2" max="2" width="19.625" customWidth="1"/>
    <col min="3" max="3" width="15.75" customWidth="1"/>
    <col min="4" max="4" width="13.5" customWidth="1"/>
    <col min="5" max="5" width="24.375" customWidth="1"/>
    <col min="6" max="6" width="15.375" customWidth="1"/>
    <col min="7" max="7" width="24.375" customWidth="1"/>
    <col min="8" max="8" width="10.375" customWidth="1"/>
    <col min="9" max="9" width="15.25" customWidth="1"/>
    <col min="10" max="10" width="14.25" customWidth="1"/>
    <col min="11" max="11" width="11.75" customWidth="1"/>
    <col min="12" max="26" width="9.875" customWidth="1"/>
  </cols>
  <sheetData>
    <row r="1" spans="1:26" ht="14.25" customHeight="1">
      <c r="A1" s="200" t="s">
        <v>0</v>
      </c>
      <c r="B1" s="201"/>
      <c r="C1" s="201"/>
      <c r="D1" s="201"/>
      <c r="E1" s="201"/>
      <c r="F1" s="201"/>
      <c r="G1" s="202"/>
      <c r="H1" s="1"/>
      <c r="I1" s="2"/>
      <c r="J1" s="2"/>
      <c r="K1" s="2"/>
      <c r="L1" s="3"/>
      <c r="M1" s="3"/>
      <c r="N1" s="3"/>
      <c r="O1" s="3"/>
      <c r="P1" s="3"/>
      <c r="Q1" s="3"/>
      <c r="R1" s="3"/>
      <c r="S1" s="3"/>
      <c r="T1" s="3"/>
      <c r="U1" s="3"/>
      <c r="V1" s="3"/>
      <c r="W1" s="3"/>
      <c r="X1" s="3"/>
      <c r="Y1" s="3"/>
      <c r="Z1" s="3"/>
    </row>
    <row r="2" spans="1:26" ht="14.25" customHeight="1">
      <c r="A2" s="203"/>
      <c r="B2" s="179"/>
      <c r="C2" s="179"/>
      <c r="D2" s="179"/>
      <c r="E2" s="179"/>
      <c r="F2" s="179"/>
      <c r="G2" s="204"/>
      <c r="H2" s="1"/>
      <c r="I2" s="2"/>
      <c r="J2" s="2"/>
      <c r="K2" s="2"/>
      <c r="L2" s="3"/>
      <c r="M2" s="3"/>
      <c r="N2" s="3"/>
      <c r="O2" s="3"/>
      <c r="P2" s="3"/>
      <c r="Q2" s="3"/>
      <c r="R2" s="3"/>
      <c r="S2" s="3"/>
      <c r="T2" s="3"/>
      <c r="U2" s="3"/>
      <c r="V2" s="3"/>
      <c r="W2" s="3"/>
      <c r="X2" s="3"/>
      <c r="Y2" s="3"/>
      <c r="Z2" s="3"/>
    </row>
    <row r="3" spans="1:26" ht="13.5" customHeight="1">
      <c r="A3" s="205" t="s">
        <v>1</v>
      </c>
      <c r="B3" s="182"/>
      <c r="C3" s="182"/>
      <c r="D3" s="182"/>
      <c r="E3" s="182"/>
      <c r="F3" s="182"/>
      <c r="G3" s="183"/>
      <c r="H3" s="1"/>
      <c r="I3" s="2"/>
      <c r="J3" s="2"/>
      <c r="K3" s="2"/>
      <c r="L3" s="3"/>
      <c r="M3" s="3"/>
      <c r="N3" s="3"/>
      <c r="O3" s="3"/>
      <c r="P3" s="3"/>
      <c r="Q3" s="3"/>
      <c r="R3" s="3"/>
      <c r="S3" s="3"/>
      <c r="T3" s="3"/>
      <c r="U3" s="3"/>
      <c r="V3" s="3"/>
      <c r="W3" s="3"/>
      <c r="X3" s="3"/>
      <c r="Y3" s="3"/>
      <c r="Z3" s="3"/>
    </row>
    <row r="4" spans="1:26" ht="13.5" customHeight="1">
      <c r="A4" s="205" t="s">
        <v>2</v>
      </c>
      <c r="B4" s="182"/>
      <c r="C4" s="182"/>
      <c r="D4" s="182"/>
      <c r="E4" s="182"/>
      <c r="F4" s="182"/>
      <c r="G4" s="183"/>
      <c r="H4" s="1"/>
      <c r="I4" s="2"/>
      <c r="J4" s="2"/>
      <c r="K4" s="2"/>
      <c r="L4" s="3"/>
      <c r="M4" s="3"/>
      <c r="N4" s="3"/>
      <c r="O4" s="3"/>
      <c r="P4" s="3"/>
      <c r="Q4" s="3"/>
      <c r="R4" s="3"/>
      <c r="S4" s="3"/>
      <c r="T4" s="3"/>
      <c r="U4" s="3"/>
      <c r="V4" s="3"/>
      <c r="W4" s="3"/>
      <c r="X4" s="3"/>
      <c r="Y4" s="3"/>
      <c r="Z4" s="3"/>
    </row>
    <row r="5" spans="1:26" ht="13.5" customHeight="1">
      <c r="A5" s="206" t="s">
        <v>3</v>
      </c>
      <c r="B5" s="182"/>
      <c r="C5" s="182"/>
      <c r="D5" s="182"/>
      <c r="E5" s="182"/>
      <c r="F5" s="182"/>
      <c r="G5" s="183"/>
      <c r="H5" s="1"/>
      <c r="I5" s="2"/>
      <c r="J5" s="2"/>
      <c r="K5" s="2"/>
      <c r="L5" s="3"/>
      <c r="M5" s="3"/>
      <c r="N5" s="3"/>
      <c r="O5" s="3"/>
      <c r="P5" s="3"/>
      <c r="Q5" s="3"/>
      <c r="R5" s="3"/>
      <c r="S5" s="3"/>
      <c r="T5" s="3"/>
      <c r="U5" s="3"/>
      <c r="V5" s="3"/>
      <c r="W5" s="3"/>
      <c r="X5" s="3"/>
      <c r="Y5" s="3"/>
      <c r="Z5" s="3"/>
    </row>
    <row r="6" spans="1:26" ht="14.25" customHeight="1">
      <c r="A6" s="4"/>
      <c r="B6" s="4"/>
      <c r="C6" s="4"/>
      <c r="D6" s="4"/>
      <c r="E6" s="4"/>
      <c r="F6" s="5"/>
      <c r="G6" s="6"/>
      <c r="H6" s="1"/>
      <c r="I6" s="2"/>
      <c r="J6" s="2"/>
      <c r="K6" s="2"/>
      <c r="L6" s="3"/>
      <c r="M6" s="3"/>
      <c r="N6" s="3"/>
      <c r="O6" s="3"/>
      <c r="P6" s="3"/>
      <c r="Q6" s="3"/>
      <c r="R6" s="3"/>
      <c r="S6" s="3"/>
      <c r="T6" s="3"/>
      <c r="U6" s="3"/>
      <c r="V6" s="3"/>
      <c r="W6" s="3"/>
      <c r="X6" s="3"/>
      <c r="Y6" s="3"/>
      <c r="Z6" s="3"/>
    </row>
    <row r="7" spans="1:26" ht="14.25" customHeight="1">
      <c r="A7" s="207"/>
      <c r="B7" s="177"/>
      <c r="C7" s="177"/>
      <c r="D7" s="177"/>
      <c r="E7" s="177"/>
      <c r="F7" s="177"/>
      <c r="G7" s="177"/>
      <c r="H7" s="1"/>
      <c r="I7" s="2"/>
      <c r="J7" s="2"/>
      <c r="K7" s="2"/>
      <c r="L7" s="3"/>
      <c r="M7" s="3"/>
      <c r="N7" s="3"/>
      <c r="O7" s="3"/>
      <c r="P7" s="3"/>
      <c r="Q7" s="3"/>
      <c r="R7" s="3"/>
      <c r="S7" s="3"/>
      <c r="T7" s="3"/>
      <c r="U7" s="3"/>
      <c r="V7" s="3"/>
      <c r="W7" s="3"/>
      <c r="X7" s="3"/>
      <c r="Y7" s="3"/>
      <c r="Z7" s="3"/>
    </row>
    <row r="8" spans="1:26" ht="13.5" customHeight="1">
      <c r="A8" s="198" t="s">
        <v>4</v>
      </c>
      <c r="B8" s="177"/>
      <c r="C8" s="177"/>
      <c r="D8" s="177"/>
      <c r="E8" s="177"/>
      <c r="F8" s="177"/>
      <c r="G8" s="177"/>
      <c r="H8" s="1"/>
      <c r="I8" s="2"/>
      <c r="J8" s="2"/>
      <c r="K8" s="2"/>
      <c r="L8" s="3"/>
      <c r="M8" s="3"/>
      <c r="N8" s="3"/>
      <c r="O8" s="3"/>
      <c r="P8" s="3"/>
      <c r="Q8" s="3"/>
      <c r="R8" s="3"/>
      <c r="S8" s="3"/>
      <c r="T8" s="3"/>
      <c r="U8" s="3"/>
      <c r="V8" s="3"/>
      <c r="W8" s="3"/>
      <c r="X8" s="3"/>
      <c r="Y8" s="3"/>
      <c r="Z8" s="3"/>
    </row>
    <row r="9" spans="1:26" ht="14.25" customHeight="1">
      <c r="A9" s="177"/>
      <c r="B9" s="177"/>
      <c r="C9" s="177"/>
      <c r="D9" s="177"/>
      <c r="E9" s="177"/>
      <c r="F9" s="177"/>
      <c r="G9" s="177"/>
      <c r="H9" s="1"/>
      <c r="I9" s="2"/>
      <c r="J9" s="2"/>
      <c r="K9" s="2"/>
      <c r="L9" s="3"/>
      <c r="M9" s="3"/>
      <c r="N9" s="3"/>
      <c r="O9" s="3"/>
      <c r="P9" s="3"/>
      <c r="Q9" s="3"/>
      <c r="R9" s="3"/>
      <c r="S9" s="3"/>
      <c r="T9" s="3"/>
      <c r="U9" s="3"/>
      <c r="V9" s="3"/>
      <c r="W9" s="3"/>
      <c r="X9" s="3"/>
      <c r="Y9" s="3"/>
      <c r="Z9" s="3"/>
    </row>
    <row r="10" spans="1:26" ht="14.25" customHeight="1">
      <c r="A10" s="198" t="s">
        <v>5</v>
      </c>
      <c r="B10" s="177"/>
      <c r="C10" s="177"/>
      <c r="D10" s="177"/>
      <c r="E10" s="177"/>
      <c r="F10" s="177"/>
      <c r="G10" s="177"/>
      <c r="H10" s="1"/>
      <c r="I10" s="2"/>
      <c r="J10" s="2"/>
      <c r="K10" s="2"/>
      <c r="L10" s="3"/>
      <c r="M10" s="3"/>
      <c r="N10" s="3"/>
      <c r="O10" s="3"/>
      <c r="P10" s="3"/>
      <c r="Q10" s="3"/>
      <c r="R10" s="3"/>
      <c r="S10" s="3"/>
      <c r="T10" s="3"/>
      <c r="U10" s="3"/>
      <c r="V10" s="3"/>
      <c r="W10" s="3"/>
      <c r="X10" s="3"/>
      <c r="Y10" s="3"/>
      <c r="Z10" s="3"/>
    </row>
    <row r="11" spans="1:26" ht="14.25" customHeight="1">
      <c r="A11" s="177"/>
      <c r="B11" s="177"/>
      <c r="C11" s="177"/>
      <c r="D11" s="177"/>
      <c r="E11" s="177"/>
      <c r="F11" s="177"/>
      <c r="G11" s="177"/>
      <c r="H11" s="1"/>
      <c r="I11" s="2"/>
      <c r="J11" s="2"/>
      <c r="K11" s="2"/>
      <c r="L11" s="3"/>
      <c r="M11" s="3"/>
      <c r="N11" s="3"/>
      <c r="O11" s="3"/>
      <c r="P11" s="3"/>
      <c r="Q11" s="3"/>
      <c r="R11" s="3"/>
      <c r="S11" s="3"/>
      <c r="T11" s="3"/>
      <c r="U11" s="3"/>
      <c r="V11" s="3"/>
      <c r="W11" s="3"/>
      <c r="X11" s="3"/>
      <c r="Y11" s="3"/>
      <c r="Z11" s="3"/>
    </row>
    <row r="12" spans="1:26" ht="14.25" customHeight="1">
      <c r="A12" s="7"/>
      <c r="B12" s="7"/>
      <c r="C12" s="7"/>
      <c r="D12" s="7"/>
      <c r="E12" s="7"/>
      <c r="F12" s="7"/>
      <c r="G12" s="8"/>
      <c r="H12" s="1"/>
      <c r="I12" s="2"/>
      <c r="J12" s="2"/>
      <c r="K12" s="2"/>
      <c r="L12" s="3"/>
      <c r="M12" s="3"/>
      <c r="N12" s="3"/>
      <c r="O12" s="3"/>
      <c r="P12" s="3"/>
      <c r="Q12" s="3"/>
      <c r="R12" s="3"/>
      <c r="S12" s="3"/>
      <c r="T12" s="3"/>
      <c r="U12" s="3"/>
      <c r="V12" s="3"/>
      <c r="W12" s="3"/>
      <c r="X12" s="3"/>
      <c r="Y12" s="3"/>
      <c r="Z12" s="3"/>
    </row>
    <row r="13" spans="1:26" ht="14.25" customHeight="1">
      <c r="A13" s="199" t="s">
        <v>6</v>
      </c>
      <c r="B13" s="182"/>
      <c r="C13" s="182"/>
      <c r="D13" s="182"/>
      <c r="E13" s="182"/>
      <c r="F13" s="182"/>
      <c r="G13" s="183"/>
      <c r="H13" s="1"/>
      <c r="I13" s="2"/>
      <c r="J13" s="2"/>
      <c r="K13" s="2"/>
      <c r="L13" s="3"/>
      <c r="M13" s="3"/>
      <c r="N13" s="3"/>
      <c r="O13" s="3"/>
      <c r="P13" s="3"/>
      <c r="Q13" s="3"/>
      <c r="R13" s="3"/>
      <c r="S13" s="3"/>
      <c r="T13" s="3"/>
      <c r="U13" s="3"/>
      <c r="V13" s="3"/>
      <c r="W13" s="3"/>
      <c r="X13" s="3"/>
      <c r="Y13" s="3"/>
      <c r="Z13" s="3"/>
    </row>
    <row r="14" spans="1:26" ht="13.5" customHeight="1">
      <c r="A14" s="180" t="s">
        <v>7</v>
      </c>
      <c r="B14" s="177"/>
      <c r="C14" s="177"/>
      <c r="D14" s="177"/>
      <c r="E14" s="177"/>
      <c r="F14" s="177"/>
      <c r="G14" s="177"/>
      <c r="H14" s="1"/>
      <c r="I14" s="2"/>
      <c r="J14" s="2"/>
      <c r="K14" s="2"/>
      <c r="L14" s="3"/>
      <c r="M14" s="3"/>
      <c r="N14" s="3"/>
      <c r="O14" s="3"/>
      <c r="P14" s="3"/>
      <c r="Q14" s="3"/>
      <c r="R14" s="3"/>
      <c r="S14" s="3"/>
      <c r="T14" s="3"/>
      <c r="U14" s="3"/>
      <c r="V14" s="3"/>
      <c r="W14" s="3"/>
      <c r="X14" s="3"/>
      <c r="Y14" s="3"/>
      <c r="Z14" s="3"/>
    </row>
    <row r="15" spans="1:26" ht="14.25" customHeight="1">
      <c r="A15" s="10"/>
      <c r="B15" s="10"/>
      <c r="C15" s="10"/>
      <c r="D15" s="10"/>
      <c r="E15" s="10"/>
      <c r="F15" s="10"/>
      <c r="G15" s="11"/>
      <c r="H15" s="1"/>
      <c r="I15" s="2"/>
      <c r="J15" s="2"/>
      <c r="K15" s="2"/>
      <c r="L15" s="3"/>
      <c r="M15" s="3"/>
      <c r="N15" s="3"/>
      <c r="O15" s="3"/>
      <c r="P15" s="3"/>
      <c r="Q15" s="3"/>
      <c r="R15" s="3"/>
      <c r="S15" s="3"/>
      <c r="T15" s="3"/>
      <c r="U15" s="3"/>
      <c r="V15" s="3"/>
      <c r="W15" s="3"/>
      <c r="X15" s="3"/>
      <c r="Y15" s="3"/>
      <c r="Z15" s="3"/>
    </row>
    <row r="16" spans="1:26" ht="14.25" customHeight="1">
      <c r="A16" s="181" t="s">
        <v>8</v>
      </c>
      <c r="B16" s="182"/>
      <c r="C16" s="182"/>
      <c r="D16" s="182"/>
      <c r="E16" s="182"/>
      <c r="F16" s="182"/>
      <c r="G16" s="183"/>
      <c r="H16" s="1"/>
      <c r="I16" s="2"/>
      <c r="J16" s="2"/>
      <c r="K16" s="2"/>
      <c r="L16" s="3"/>
      <c r="M16" s="3"/>
      <c r="N16" s="3"/>
      <c r="O16" s="3"/>
      <c r="P16" s="3"/>
      <c r="Q16" s="3"/>
      <c r="R16" s="3"/>
      <c r="S16" s="3"/>
      <c r="T16" s="3"/>
      <c r="U16" s="3"/>
      <c r="V16" s="3"/>
      <c r="W16" s="3"/>
      <c r="X16" s="3"/>
      <c r="Y16" s="3"/>
      <c r="Z16" s="3"/>
    </row>
    <row r="17" spans="1:26" ht="14.25" customHeight="1">
      <c r="A17" s="192" t="s">
        <v>9</v>
      </c>
      <c r="B17" s="193"/>
      <c r="C17" s="193"/>
      <c r="D17" s="193"/>
      <c r="E17" s="193"/>
      <c r="F17" s="193"/>
      <c r="G17" s="193"/>
      <c r="H17" s="1"/>
      <c r="I17" s="2"/>
      <c r="J17" s="2"/>
      <c r="K17" s="2"/>
      <c r="L17" s="3"/>
      <c r="M17" s="3"/>
      <c r="N17" s="3"/>
      <c r="O17" s="3"/>
      <c r="P17" s="3"/>
      <c r="Q17" s="3"/>
      <c r="R17" s="3"/>
      <c r="S17" s="3"/>
      <c r="T17" s="3"/>
      <c r="U17" s="3"/>
      <c r="V17" s="3"/>
      <c r="W17" s="3"/>
      <c r="X17" s="3"/>
      <c r="Y17" s="3"/>
      <c r="Z17" s="3"/>
    </row>
    <row r="18" spans="1:26" ht="14.25" customHeight="1">
      <c r="A18" s="177"/>
      <c r="B18" s="177"/>
      <c r="C18" s="177"/>
      <c r="D18" s="177"/>
      <c r="E18" s="177"/>
      <c r="F18" s="177"/>
      <c r="G18" s="177"/>
      <c r="H18" s="1"/>
      <c r="I18" s="2"/>
      <c r="J18" s="2"/>
      <c r="K18" s="2"/>
      <c r="L18" s="3"/>
      <c r="M18" s="3"/>
      <c r="N18" s="3"/>
      <c r="O18" s="3"/>
      <c r="P18" s="3"/>
      <c r="Q18" s="3"/>
      <c r="R18" s="3"/>
      <c r="S18" s="3"/>
      <c r="T18" s="3"/>
      <c r="U18" s="3"/>
      <c r="V18" s="3"/>
      <c r="W18" s="3"/>
      <c r="X18" s="3"/>
      <c r="Y18" s="3"/>
      <c r="Z18" s="3"/>
    </row>
    <row r="19" spans="1:26" ht="13.5" customHeight="1">
      <c r="A19" s="177"/>
      <c r="B19" s="177"/>
      <c r="C19" s="177"/>
      <c r="D19" s="177"/>
      <c r="E19" s="177"/>
      <c r="F19" s="177"/>
      <c r="G19" s="177"/>
      <c r="H19" s="1"/>
      <c r="I19" s="2"/>
      <c r="J19" s="2"/>
      <c r="K19" s="2"/>
      <c r="L19" s="3"/>
      <c r="M19" s="3"/>
      <c r="N19" s="3"/>
      <c r="O19" s="3"/>
      <c r="P19" s="3"/>
      <c r="Q19" s="3"/>
      <c r="R19" s="3"/>
      <c r="S19" s="3"/>
      <c r="T19" s="3"/>
      <c r="U19" s="3"/>
      <c r="V19" s="3"/>
      <c r="W19" s="3"/>
      <c r="X19" s="3"/>
      <c r="Y19" s="3"/>
      <c r="Z19" s="3"/>
    </row>
    <row r="20" spans="1:26" ht="14.25" customHeight="1">
      <c r="A20" s="194" t="s">
        <v>10</v>
      </c>
      <c r="B20" s="179"/>
      <c r="C20" s="179"/>
      <c r="D20" s="179"/>
      <c r="E20" s="179"/>
      <c r="F20" s="179"/>
      <c r="G20" s="179"/>
      <c r="H20" s="1"/>
      <c r="I20" s="2"/>
      <c r="J20" s="2"/>
      <c r="K20" s="2"/>
      <c r="L20" s="3"/>
      <c r="M20" s="3"/>
      <c r="N20" s="3"/>
      <c r="O20" s="3"/>
      <c r="P20" s="3"/>
      <c r="Q20" s="3"/>
      <c r="R20" s="3"/>
      <c r="S20" s="3"/>
      <c r="T20" s="3"/>
      <c r="U20" s="3"/>
      <c r="V20" s="3"/>
      <c r="W20" s="3"/>
      <c r="X20" s="3"/>
      <c r="Y20" s="3"/>
      <c r="Z20" s="3"/>
    </row>
    <row r="21" spans="1:26" ht="14.25" customHeight="1">
      <c r="A21" s="180" t="s">
        <v>11</v>
      </c>
      <c r="B21" s="177"/>
      <c r="C21" s="177"/>
      <c r="D21" s="177"/>
      <c r="E21" s="177"/>
      <c r="F21" s="177"/>
      <c r="G21" s="177"/>
      <c r="H21" s="1"/>
      <c r="I21" s="2"/>
      <c r="J21" s="2"/>
      <c r="K21" s="2"/>
      <c r="L21" s="3"/>
      <c r="M21" s="3"/>
      <c r="N21" s="3"/>
      <c r="O21" s="3"/>
      <c r="P21" s="3"/>
      <c r="Q21" s="3"/>
      <c r="R21" s="3"/>
      <c r="S21" s="3"/>
      <c r="T21" s="3"/>
      <c r="U21" s="3"/>
      <c r="V21" s="3"/>
      <c r="W21" s="3"/>
      <c r="X21" s="3"/>
      <c r="Y21" s="3"/>
      <c r="Z21" s="3"/>
    </row>
    <row r="22" spans="1:26" ht="13.5" customHeight="1">
      <c r="A22" s="177"/>
      <c r="B22" s="177"/>
      <c r="C22" s="177"/>
      <c r="D22" s="177"/>
      <c r="E22" s="177"/>
      <c r="F22" s="177"/>
      <c r="G22" s="177"/>
      <c r="H22" s="1"/>
      <c r="I22" s="2"/>
      <c r="J22" s="2"/>
      <c r="K22" s="2"/>
      <c r="L22" s="3"/>
      <c r="M22" s="3"/>
      <c r="N22" s="3"/>
      <c r="O22" s="3"/>
      <c r="P22" s="3"/>
      <c r="Q22" s="3"/>
      <c r="R22" s="3"/>
      <c r="S22" s="3"/>
      <c r="T22" s="3"/>
      <c r="U22" s="3"/>
      <c r="V22" s="3"/>
      <c r="W22" s="3"/>
      <c r="X22" s="3"/>
      <c r="Y22" s="3"/>
      <c r="Z22" s="3"/>
    </row>
    <row r="23" spans="1:26" ht="14.25" customHeight="1">
      <c r="A23" s="180" t="s">
        <v>12</v>
      </c>
      <c r="B23" s="177"/>
      <c r="C23" s="177"/>
      <c r="D23" s="177"/>
      <c r="E23" s="177"/>
      <c r="F23" s="177"/>
      <c r="G23" s="177"/>
      <c r="H23" s="1"/>
      <c r="I23" s="2"/>
      <c r="J23" s="2"/>
      <c r="K23" s="2"/>
      <c r="L23" s="3"/>
      <c r="M23" s="3"/>
      <c r="N23" s="3"/>
      <c r="O23" s="3"/>
      <c r="P23" s="3"/>
      <c r="Q23" s="3"/>
      <c r="R23" s="3"/>
      <c r="S23" s="3"/>
      <c r="T23" s="3"/>
      <c r="U23" s="3"/>
      <c r="V23" s="3"/>
      <c r="W23" s="3"/>
      <c r="X23" s="3"/>
      <c r="Y23" s="3"/>
      <c r="Z23" s="3"/>
    </row>
    <row r="24" spans="1:26" ht="13.5" customHeight="1">
      <c r="A24" s="177"/>
      <c r="B24" s="177"/>
      <c r="C24" s="177"/>
      <c r="D24" s="177"/>
      <c r="E24" s="177"/>
      <c r="F24" s="177"/>
      <c r="G24" s="177"/>
      <c r="H24" s="1"/>
      <c r="I24" s="2"/>
      <c r="J24" s="2"/>
      <c r="K24" s="2"/>
      <c r="L24" s="3"/>
      <c r="M24" s="3"/>
      <c r="N24" s="3"/>
      <c r="O24" s="3"/>
      <c r="P24" s="3"/>
      <c r="Q24" s="3"/>
      <c r="R24" s="3"/>
      <c r="S24" s="3"/>
      <c r="T24" s="3"/>
      <c r="U24" s="3"/>
      <c r="V24" s="3"/>
      <c r="W24" s="3"/>
      <c r="X24" s="3"/>
      <c r="Y24" s="3"/>
      <c r="Z24" s="3"/>
    </row>
    <row r="25" spans="1:26" ht="36.75" customHeight="1">
      <c r="A25" s="195" t="s">
        <v>13</v>
      </c>
      <c r="B25" s="196"/>
      <c r="C25" s="196"/>
      <c r="D25" s="196"/>
      <c r="E25" s="196"/>
      <c r="F25" s="196"/>
      <c r="G25" s="197"/>
      <c r="H25" s="13"/>
      <c r="I25" s="13"/>
      <c r="J25" s="3"/>
      <c r="K25" s="3"/>
      <c r="L25" s="3"/>
      <c r="M25" s="3"/>
      <c r="N25" s="3"/>
      <c r="O25" s="3"/>
      <c r="P25" s="3"/>
      <c r="Q25" s="3"/>
      <c r="R25" s="3"/>
      <c r="S25" s="3"/>
      <c r="T25" s="3"/>
      <c r="U25" s="3"/>
      <c r="V25" s="3"/>
      <c r="W25" s="3"/>
      <c r="X25" s="3"/>
      <c r="Y25" s="3"/>
      <c r="Z25" s="3"/>
    </row>
    <row r="26" spans="1:26" ht="18.75" customHeight="1">
      <c r="A26" s="180" t="s">
        <v>14</v>
      </c>
      <c r="B26" s="177"/>
      <c r="C26" s="177"/>
      <c r="D26" s="177"/>
      <c r="E26" s="177"/>
      <c r="F26" s="177"/>
      <c r="G26" s="177"/>
      <c r="H26" s="1"/>
      <c r="I26" s="2"/>
      <c r="J26" s="2"/>
      <c r="K26" s="2"/>
      <c r="L26" s="3"/>
      <c r="M26" s="3"/>
      <c r="N26" s="3"/>
      <c r="O26" s="3"/>
      <c r="P26" s="3"/>
      <c r="Q26" s="3"/>
      <c r="R26" s="3"/>
      <c r="S26" s="3"/>
      <c r="T26" s="3"/>
      <c r="U26" s="3"/>
      <c r="V26" s="3"/>
      <c r="W26" s="3"/>
      <c r="X26" s="3"/>
      <c r="Y26" s="3"/>
      <c r="Z26" s="3"/>
    </row>
    <row r="27" spans="1:26" ht="14.25" customHeight="1">
      <c r="A27" s="14"/>
      <c r="B27" s="14"/>
      <c r="C27" s="14"/>
      <c r="D27" s="14"/>
      <c r="E27" s="14"/>
      <c r="F27" s="14"/>
      <c r="G27" s="15"/>
      <c r="H27" s="1"/>
      <c r="I27" s="2"/>
      <c r="J27" s="2"/>
      <c r="K27" s="2"/>
      <c r="L27" s="3"/>
      <c r="M27" s="3"/>
      <c r="N27" s="3"/>
      <c r="O27" s="3"/>
      <c r="P27" s="3"/>
      <c r="Q27" s="3"/>
      <c r="R27" s="3"/>
      <c r="S27" s="3"/>
      <c r="T27" s="3"/>
      <c r="U27" s="3"/>
      <c r="V27" s="3"/>
      <c r="W27" s="3"/>
      <c r="X27" s="3"/>
      <c r="Y27" s="3"/>
      <c r="Z27" s="3"/>
    </row>
    <row r="28" spans="1:26" ht="14.25" customHeight="1">
      <c r="A28" s="178" t="s">
        <v>15</v>
      </c>
      <c r="B28" s="179"/>
      <c r="C28" s="179"/>
      <c r="D28" s="179"/>
      <c r="E28" s="179"/>
      <c r="F28" s="179"/>
      <c r="G28" s="179"/>
      <c r="H28" s="1"/>
      <c r="I28" s="2"/>
      <c r="J28" s="2"/>
      <c r="K28" s="2"/>
      <c r="L28" s="3"/>
      <c r="M28" s="3"/>
      <c r="N28" s="3"/>
      <c r="O28" s="3"/>
      <c r="P28" s="3"/>
      <c r="Q28" s="3"/>
      <c r="R28" s="3"/>
      <c r="S28" s="3"/>
      <c r="T28" s="3"/>
      <c r="U28" s="3"/>
      <c r="V28" s="3"/>
      <c r="W28" s="3"/>
      <c r="X28" s="3"/>
      <c r="Y28" s="3"/>
      <c r="Z28" s="3"/>
    </row>
    <row r="29" spans="1:26" ht="14.25" customHeight="1">
      <c r="A29" s="180" t="s">
        <v>16</v>
      </c>
      <c r="B29" s="177"/>
      <c r="C29" s="177"/>
      <c r="D29" s="177"/>
      <c r="E29" s="177"/>
      <c r="F29" s="177"/>
      <c r="G29" s="177"/>
      <c r="H29" s="1"/>
      <c r="I29" s="2"/>
      <c r="J29" s="2"/>
      <c r="K29" s="2"/>
      <c r="L29" s="3"/>
      <c r="M29" s="3"/>
      <c r="N29" s="3"/>
      <c r="O29" s="3"/>
      <c r="P29" s="3"/>
      <c r="Q29" s="3"/>
      <c r="R29" s="3"/>
      <c r="S29" s="3"/>
      <c r="T29" s="3"/>
      <c r="U29" s="3"/>
      <c r="V29" s="3"/>
      <c r="W29" s="3"/>
      <c r="X29" s="3"/>
      <c r="Y29" s="3"/>
      <c r="Z29" s="3"/>
    </row>
    <row r="30" spans="1:26" ht="15.75" customHeight="1">
      <c r="A30" s="180" t="s">
        <v>17</v>
      </c>
      <c r="B30" s="177"/>
      <c r="C30" s="177"/>
      <c r="D30" s="177"/>
      <c r="E30" s="177"/>
      <c r="F30" s="177"/>
      <c r="G30" s="177"/>
      <c r="H30" s="1"/>
      <c r="I30" s="2"/>
      <c r="J30" s="2"/>
      <c r="K30" s="2"/>
      <c r="L30" s="3"/>
      <c r="M30" s="3"/>
      <c r="N30" s="3"/>
      <c r="O30" s="3"/>
      <c r="P30" s="3"/>
      <c r="Q30" s="3"/>
      <c r="R30" s="3"/>
      <c r="S30" s="3"/>
      <c r="T30" s="3"/>
      <c r="U30" s="3"/>
      <c r="V30" s="3"/>
      <c r="W30" s="3"/>
      <c r="X30" s="3"/>
      <c r="Y30" s="3"/>
      <c r="Z30" s="3"/>
    </row>
    <row r="31" spans="1:26" ht="12" customHeight="1">
      <c r="A31" s="177"/>
      <c r="B31" s="177"/>
      <c r="C31" s="177"/>
      <c r="D31" s="177"/>
      <c r="E31" s="177"/>
      <c r="F31" s="177"/>
      <c r="G31" s="177"/>
      <c r="H31" s="1"/>
      <c r="I31" s="2"/>
      <c r="J31" s="2"/>
      <c r="K31" s="2"/>
      <c r="L31" s="3"/>
      <c r="M31" s="3"/>
      <c r="N31" s="3"/>
      <c r="O31" s="3"/>
      <c r="P31" s="3"/>
      <c r="Q31" s="3"/>
      <c r="R31" s="3"/>
      <c r="S31" s="3"/>
      <c r="T31" s="3"/>
      <c r="U31" s="3"/>
      <c r="V31" s="3"/>
      <c r="W31" s="3"/>
      <c r="X31" s="3"/>
      <c r="Y31" s="3"/>
      <c r="Z31" s="3"/>
    </row>
    <row r="32" spans="1:26" ht="12" customHeight="1">
      <c r="A32" s="180" t="s">
        <v>18</v>
      </c>
      <c r="B32" s="177"/>
      <c r="C32" s="177"/>
      <c r="D32" s="177"/>
      <c r="E32" s="177"/>
      <c r="F32" s="177"/>
      <c r="G32" s="177"/>
      <c r="H32" s="1"/>
      <c r="I32" s="2"/>
      <c r="J32" s="2"/>
      <c r="K32" s="2"/>
      <c r="L32" s="3"/>
      <c r="M32" s="3"/>
      <c r="N32" s="3"/>
      <c r="O32" s="3"/>
      <c r="P32" s="3"/>
      <c r="Q32" s="3"/>
      <c r="R32" s="3"/>
      <c r="S32" s="3"/>
      <c r="T32" s="3"/>
      <c r="U32" s="3"/>
      <c r="V32" s="3"/>
      <c r="W32" s="3"/>
      <c r="X32" s="3"/>
      <c r="Y32" s="3"/>
      <c r="Z32" s="3"/>
    </row>
    <row r="33" spans="1:26" ht="13.5" customHeight="1">
      <c r="A33" s="2"/>
      <c r="B33" s="5"/>
      <c r="C33" s="5"/>
      <c r="D33" s="5"/>
      <c r="E33" s="5"/>
      <c r="F33" s="5"/>
      <c r="G33" s="5"/>
      <c r="H33" s="1"/>
      <c r="I33" s="2"/>
      <c r="J33" s="2"/>
      <c r="K33" s="2"/>
      <c r="L33" s="3"/>
      <c r="M33" s="3"/>
      <c r="N33" s="3"/>
      <c r="O33" s="3"/>
      <c r="P33" s="3"/>
      <c r="Q33" s="3"/>
      <c r="R33" s="3"/>
      <c r="S33" s="3"/>
      <c r="T33" s="3"/>
      <c r="U33" s="3"/>
      <c r="V33" s="3"/>
      <c r="W33" s="3"/>
      <c r="X33" s="3"/>
      <c r="Y33" s="3"/>
      <c r="Z33" s="3"/>
    </row>
    <row r="34" spans="1:26" ht="13.5" customHeight="1">
      <c r="A34" s="16" t="s">
        <v>19</v>
      </c>
      <c r="B34" s="5"/>
      <c r="C34" s="5"/>
      <c r="D34" s="5"/>
      <c r="E34" s="5"/>
      <c r="F34" s="5"/>
      <c r="G34" s="5"/>
      <c r="H34" s="1"/>
      <c r="I34" s="2"/>
      <c r="J34" s="2"/>
      <c r="K34" s="2"/>
      <c r="L34" s="3"/>
      <c r="M34" s="3"/>
      <c r="N34" s="3"/>
      <c r="O34" s="3"/>
      <c r="P34" s="3"/>
      <c r="Q34" s="3"/>
      <c r="R34" s="3"/>
      <c r="S34" s="3"/>
      <c r="T34" s="3"/>
      <c r="U34" s="3"/>
      <c r="V34" s="3"/>
      <c r="W34" s="3"/>
      <c r="X34" s="3"/>
      <c r="Y34" s="3"/>
      <c r="Z34" s="3"/>
    </row>
    <row r="35" spans="1:26" ht="13.5" customHeight="1">
      <c r="A35" s="2"/>
      <c r="B35" s="189"/>
      <c r="C35" s="177"/>
      <c r="D35" s="177"/>
      <c r="E35" s="177"/>
      <c r="F35" s="177"/>
      <c r="G35" s="177"/>
      <c r="H35" s="1"/>
      <c r="I35" s="2"/>
      <c r="J35" s="2"/>
      <c r="K35" s="2"/>
      <c r="L35" s="3"/>
      <c r="M35" s="3"/>
      <c r="N35" s="3"/>
      <c r="O35" s="3"/>
      <c r="P35" s="3"/>
      <c r="Q35" s="3"/>
      <c r="R35" s="3"/>
      <c r="S35" s="3"/>
      <c r="T35" s="3"/>
      <c r="U35" s="3"/>
      <c r="V35" s="3"/>
      <c r="W35" s="3"/>
      <c r="X35" s="3"/>
      <c r="Y35" s="3"/>
      <c r="Z35" s="3"/>
    </row>
    <row r="36" spans="1:26" ht="14.25" customHeight="1">
      <c r="A36" s="181" t="s">
        <v>20</v>
      </c>
      <c r="B36" s="182"/>
      <c r="C36" s="182"/>
      <c r="D36" s="182"/>
      <c r="E36" s="182"/>
      <c r="F36" s="182"/>
      <c r="G36" s="183"/>
      <c r="H36" s="1"/>
      <c r="I36" s="2"/>
      <c r="J36" s="2"/>
      <c r="K36" s="2"/>
      <c r="L36" s="3"/>
      <c r="M36" s="3"/>
      <c r="N36" s="3"/>
      <c r="O36" s="3"/>
      <c r="P36" s="3"/>
      <c r="Q36" s="3"/>
      <c r="R36" s="3"/>
      <c r="S36" s="3"/>
      <c r="T36" s="3"/>
      <c r="U36" s="3"/>
      <c r="V36" s="3"/>
      <c r="W36" s="3"/>
      <c r="X36" s="3"/>
      <c r="Y36" s="3"/>
      <c r="Z36" s="3"/>
    </row>
    <row r="37" spans="1:26" ht="13.5" customHeight="1">
      <c r="A37" s="180" t="s">
        <v>21</v>
      </c>
      <c r="B37" s="177"/>
      <c r="C37" s="177"/>
      <c r="D37" s="177"/>
      <c r="E37" s="177"/>
      <c r="F37" s="177"/>
      <c r="G37" s="177"/>
      <c r="H37" s="1"/>
      <c r="I37" s="2"/>
      <c r="J37" s="3"/>
      <c r="K37" s="3"/>
      <c r="L37" s="3"/>
      <c r="M37" s="3"/>
      <c r="N37" s="3"/>
      <c r="O37" s="3"/>
      <c r="P37" s="3"/>
      <c r="Q37" s="3"/>
      <c r="R37" s="3"/>
      <c r="S37" s="3"/>
      <c r="T37" s="3"/>
      <c r="U37" s="3"/>
      <c r="V37" s="3"/>
      <c r="W37" s="3"/>
      <c r="X37" s="3"/>
      <c r="Y37" s="3"/>
      <c r="Z37" s="3"/>
    </row>
    <row r="38" spans="1:26" ht="13.5" customHeight="1">
      <c r="A38" s="177"/>
      <c r="B38" s="177"/>
      <c r="C38" s="177"/>
      <c r="D38" s="177"/>
      <c r="E38" s="177"/>
      <c r="F38" s="177"/>
      <c r="G38" s="177"/>
      <c r="H38" s="1"/>
      <c r="I38" s="2"/>
      <c r="J38" s="3"/>
      <c r="K38" s="3"/>
      <c r="L38" s="3"/>
      <c r="M38" s="3"/>
      <c r="N38" s="3"/>
      <c r="O38" s="3"/>
      <c r="P38" s="3"/>
      <c r="Q38" s="3"/>
      <c r="R38" s="3"/>
      <c r="S38" s="3"/>
      <c r="T38" s="3"/>
      <c r="U38" s="3"/>
      <c r="V38" s="3"/>
      <c r="W38" s="3"/>
      <c r="X38" s="3"/>
      <c r="Y38" s="3"/>
      <c r="Z38" s="3"/>
    </row>
    <row r="39" spans="1:26" ht="13.5" customHeight="1">
      <c r="A39" s="177"/>
      <c r="B39" s="177"/>
      <c r="C39" s="177"/>
      <c r="D39" s="177"/>
      <c r="E39" s="177"/>
      <c r="F39" s="177"/>
      <c r="G39" s="177"/>
      <c r="H39" s="1"/>
      <c r="I39" s="2"/>
      <c r="J39" s="3"/>
      <c r="K39" s="3"/>
      <c r="L39" s="3"/>
      <c r="M39" s="3"/>
      <c r="N39" s="3"/>
      <c r="O39" s="3"/>
      <c r="P39" s="3"/>
      <c r="Q39" s="3"/>
      <c r="R39" s="3"/>
      <c r="S39" s="3"/>
      <c r="T39" s="3"/>
      <c r="U39" s="3"/>
      <c r="V39" s="3"/>
      <c r="W39" s="3"/>
      <c r="X39" s="3"/>
      <c r="Y39" s="3"/>
      <c r="Z39" s="3"/>
    </row>
    <row r="40" spans="1:26" ht="13.5" customHeight="1">
      <c r="A40" s="177"/>
      <c r="B40" s="177"/>
      <c r="C40" s="177"/>
      <c r="D40" s="177"/>
      <c r="E40" s="177"/>
      <c r="F40" s="177"/>
      <c r="G40" s="177"/>
      <c r="H40" s="1"/>
      <c r="I40" s="2"/>
      <c r="J40" s="3"/>
      <c r="K40" s="3"/>
      <c r="L40" s="3"/>
      <c r="M40" s="3"/>
      <c r="N40" s="3"/>
      <c r="O40" s="3"/>
      <c r="P40" s="3"/>
      <c r="Q40" s="3"/>
      <c r="R40" s="3"/>
      <c r="S40" s="3"/>
      <c r="T40" s="3"/>
      <c r="U40" s="3"/>
      <c r="V40" s="3"/>
      <c r="W40" s="3"/>
      <c r="X40" s="3"/>
      <c r="Y40" s="3"/>
      <c r="Z40" s="3"/>
    </row>
    <row r="41" spans="1:26" ht="41.25" customHeight="1">
      <c r="A41" s="190" t="s">
        <v>22</v>
      </c>
      <c r="B41" s="177"/>
      <c r="C41" s="177"/>
      <c r="D41" s="177"/>
      <c r="E41" s="177"/>
      <c r="F41" s="177"/>
      <c r="G41" s="177"/>
      <c r="H41" s="1"/>
      <c r="I41" s="2"/>
      <c r="J41" s="3"/>
      <c r="K41" s="3"/>
      <c r="L41" s="3"/>
      <c r="M41" s="3"/>
      <c r="N41" s="3"/>
      <c r="O41" s="3"/>
      <c r="P41" s="3"/>
      <c r="Q41" s="3"/>
      <c r="R41" s="3"/>
      <c r="S41" s="3"/>
      <c r="T41" s="3"/>
      <c r="U41" s="3"/>
      <c r="V41" s="3"/>
      <c r="W41" s="3"/>
      <c r="X41" s="3"/>
      <c r="Y41" s="3"/>
      <c r="Z41" s="3"/>
    </row>
    <row r="42" spans="1:26" ht="119.25" customHeight="1">
      <c r="A42" s="191" t="s">
        <v>23</v>
      </c>
      <c r="B42" s="177"/>
      <c r="C42" s="177"/>
      <c r="D42" s="177"/>
      <c r="E42" s="177"/>
      <c r="F42" s="177"/>
      <c r="G42" s="177"/>
      <c r="H42" s="1"/>
      <c r="I42" s="2"/>
      <c r="J42" s="3"/>
      <c r="K42" s="3"/>
      <c r="L42" s="3"/>
      <c r="M42" s="3"/>
      <c r="N42" s="3"/>
      <c r="O42" s="3"/>
      <c r="P42" s="3"/>
      <c r="Q42" s="3"/>
      <c r="R42" s="3"/>
      <c r="S42" s="3"/>
      <c r="T42" s="3"/>
      <c r="U42" s="3"/>
      <c r="V42" s="3"/>
      <c r="W42" s="3"/>
      <c r="X42" s="3"/>
      <c r="Y42" s="3"/>
      <c r="Z42" s="3"/>
    </row>
    <row r="43" spans="1:26" ht="15" customHeight="1">
      <c r="A43" s="17"/>
      <c r="B43" s="18"/>
      <c r="C43" s="18"/>
      <c r="D43" s="18"/>
      <c r="E43" s="18"/>
      <c r="F43" s="19"/>
      <c r="G43" s="20"/>
      <c r="H43" s="1"/>
      <c r="I43" s="2"/>
      <c r="J43" s="3"/>
      <c r="K43" s="3"/>
      <c r="L43" s="3"/>
      <c r="M43" s="3"/>
      <c r="N43" s="3"/>
      <c r="O43" s="3"/>
      <c r="P43" s="3"/>
      <c r="Q43" s="3"/>
      <c r="R43" s="3"/>
      <c r="S43" s="3"/>
      <c r="T43" s="3"/>
      <c r="U43" s="3"/>
      <c r="V43" s="3"/>
      <c r="W43" s="3"/>
      <c r="X43" s="3"/>
      <c r="Y43" s="3"/>
      <c r="Z43" s="3"/>
    </row>
    <row r="44" spans="1:26" ht="15.75" customHeight="1">
      <c r="A44" s="181" t="s">
        <v>24</v>
      </c>
      <c r="B44" s="182"/>
      <c r="C44" s="182"/>
      <c r="D44" s="182"/>
      <c r="E44" s="182"/>
      <c r="F44" s="182"/>
      <c r="G44" s="183"/>
      <c r="H44" s="1"/>
      <c r="I44" s="21"/>
      <c r="J44" s="22"/>
      <c r="K44" s="2"/>
      <c r="L44" s="3"/>
      <c r="M44" s="3"/>
      <c r="N44" s="3"/>
      <c r="O44" s="3"/>
      <c r="P44" s="3"/>
      <c r="Q44" s="3"/>
      <c r="R44" s="3"/>
      <c r="S44" s="3"/>
      <c r="T44" s="3"/>
      <c r="U44" s="3"/>
      <c r="V44" s="3"/>
      <c r="W44" s="3"/>
      <c r="X44" s="3"/>
      <c r="Y44" s="3"/>
      <c r="Z44" s="3"/>
    </row>
    <row r="45" spans="1:26" ht="14.25" customHeight="1">
      <c r="A45" s="2"/>
      <c r="B45" s="2"/>
      <c r="C45" s="2"/>
      <c r="D45" s="2"/>
      <c r="E45" s="2"/>
      <c r="F45" s="2"/>
      <c r="G45" s="23"/>
      <c r="H45" s="1"/>
      <c r="I45" s="2"/>
      <c r="J45" s="2"/>
      <c r="K45" s="2"/>
      <c r="L45" s="3"/>
      <c r="M45" s="3"/>
      <c r="N45" s="3"/>
      <c r="O45" s="3"/>
      <c r="P45" s="3"/>
      <c r="Q45" s="3"/>
      <c r="R45" s="3"/>
      <c r="S45" s="3"/>
      <c r="T45" s="3"/>
      <c r="U45" s="3"/>
      <c r="V45" s="3"/>
      <c r="W45" s="3"/>
      <c r="X45" s="3"/>
      <c r="Y45" s="3"/>
      <c r="Z45" s="3"/>
    </row>
    <row r="46" spans="1:26" ht="24.75" customHeight="1">
      <c r="A46" s="180" t="s">
        <v>25</v>
      </c>
      <c r="B46" s="177"/>
      <c r="C46" s="177"/>
      <c r="D46" s="177"/>
      <c r="E46" s="177"/>
      <c r="F46" s="177"/>
      <c r="G46" s="177"/>
      <c r="H46" s="1"/>
      <c r="I46" s="2"/>
      <c r="J46" s="2"/>
      <c r="K46" s="2"/>
      <c r="L46" s="3"/>
      <c r="M46" s="3"/>
      <c r="N46" s="3"/>
      <c r="O46" s="3"/>
      <c r="P46" s="3"/>
      <c r="Q46" s="3"/>
      <c r="R46" s="3"/>
      <c r="S46" s="3"/>
      <c r="T46" s="3"/>
      <c r="U46" s="3"/>
      <c r="V46" s="3"/>
      <c r="W46" s="3"/>
      <c r="X46" s="3"/>
      <c r="Y46" s="3"/>
      <c r="Z46" s="3"/>
    </row>
    <row r="47" spans="1:26" ht="14.25" customHeight="1">
      <c r="A47" s="2"/>
      <c r="B47" s="2"/>
      <c r="C47" s="2"/>
      <c r="D47" s="2"/>
      <c r="E47" s="2"/>
      <c r="F47" s="2"/>
      <c r="G47" s="23"/>
      <c r="H47" s="1"/>
      <c r="I47" s="2"/>
      <c r="J47" s="2"/>
      <c r="K47" s="2"/>
      <c r="L47" s="3"/>
      <c r="M47" s="3"/>
      <c r="N47" s="3"/>
      <c r="O47" s="3"/>
      <c r="P47" s="3"/>
      <c r="Q47" s="3"/>
      <c r="R47" s="3"/>
      <c r="S47" s="3"/>
      <c r="T47" s="3"/>
      <c r="U47" s="3"/>
      <c r="V47" s="3"/>
      <c r="W47" s="3"/>
      <c r="X47" s="3"/>
      <c r="Y47" s="3"/>
      <c r="Z47" s="3"/>
    </row>
    <row r="48" spans="1:26" ht="15.75" customHeight="1">
      <c r="A48" s="178" t="s">
        <v>26</v>
      </c>
      <c r="B48" s="179"/>
      <c r="C48" s="179"/>
      <c r="D48" s="179"/>
      <c r="E48" s="179"/>
      <c r="F48" s="179"/>
      <c r="G48" s="179"/>
      <c r="H48" s="1"/>
      <c r="I48" s="2"/>
      <c r="J48" s="2"/>
      <c r="K48" s="2"/>
      <c r="L48" s="3"/>
      <c r="M48" s="3"/>
      <c r="N48" s="3"/>
      <c r="O48" s="3"/>
      <c r="P48" s="3"/>
      <c r="Q48" s="3"/>
      <c r="R48" s="3"/>
      <c r="S48" s="3"/>
      <c r="T48" s="3"/>
      <c r="U48" s="3"/>
      <c r="V48" s="3"/>
      <c r="W48" s="3"/>
      <c r="X48" s="3"/>
      <c r="Y48" s="3"/>
      <c r="Z48" s="3"/>
    </row>
    <row r="49" spans="1:26" ht="14.25" customHeight="1">
      <c r="A49" s="2"/>
      <c r="B49" s="2"/>
      <c r="C49" s="2"/>
      <c r="D49" s="2"/>
      <c r="E49" s="2"/>
      <c r="F49" s="2"/>
      <c r="G49" s="23"/>
      <c r="H49" s="1"/>
      <c r="I49" s="2"/>
      <c r="J49" s="2"/>
      <c r="K49" s="2"/>
      <c r="L49" s="3"/>
      <c r="M49" s="3"/>
      <c r="N49" s="3"/>
      <c r="O49" s="3"/>
      <c r="P49" s="3"/>
      <c r="Q49" s="3"/>
      <c r="R49" s="3"/>
      <c r="S49" s="3"/>
      <c r="T49" s="3"/>
      <c r="U49" s="3"/>
      <c r="V49" s="3"/>
      <c r="W49" s="3"/>
      <c r="X49" s="3"/>
      <c r="Y49" s="3"/>
      <c r="Z49" s="3"/>
    </row>
    <row r="50" spans="1:26" ht="13.5" customHeight="1">
      <c r="A50" s="180" t="s">
        <v>27</v>
      </c>
      <c r="B50" s="177"/>
      <c r="C50" s="177"/>
      <c r="D50" s="177"/>
      <c r="E50" s="177"/>
      <c r="F50" s="177"/>
      <c r="G50" s="177"/>
      <c r="H50" s="1"/>
      <c r="I50" s="2"/>
      <c r="J50" s="2"/>
      <c r="K50" s="2"/>
      <c r="L50" s="3"/>
      <c r="M50" s="3"/>
      <c r="N50" s="3"/>
      <c r="O50" s="3"/>
      <c r="P50" s="3"/>
      <c r="Q50" s="3"/>
      <c r="R50" s="3"/>
      <c r="S50" s="3"/>
      <c r="T50" s="3"/>
      <c r="U50" s="3"/>
      <c r="V50" s="3"/>
      <c r="W50" s="3"/>
      <c r="X50" s="3"/>
      <c r="Y50" s="3"/>
      <c r="Z50" s="3"/>
    </row>
    <row r="51" spans="1:26" ht="14.25" customHeight="1">
      <c r="A51" s="177"/>
      <c r="B51" s="177"/>
      <c r="C51" s="177"/>
      <c r="D51" s="177"/>
      <c r="E51" s="177"/>
      <c r="F51" s="177"/>
      <c r="G51" s="177"/>
      <c r="H51" s="1"/>
      <c r="I51" s="2"/>
      <c r="J51" s="2"/>
      <c r="K51" s="2"/>
      <c r="L51" s="3"/>
      <c r="M51" s="3"/>
      <c r="N51" s="3"/>
      <c r="O51" s="3"/>
      <c r="P51" s="3"/>
      <c r="Q51" s="3"/>
      <c r="R51" s="3"/>
      <c r="S51" s="3"/>
      <c r="T51" s="3"/>
      <c r="U51" s="3"/>
      <c r="V51" s="3"/>
      <c r="W51" s="3"/>
      <c r="X51" s="3"/>
      <c r="Y51" s="3"/>
      <c r="Z51" s="3"/>
    </row>
    <row r="52" spans="1:26" ht="14.25">
      <c r="A52" s="180" t="s">
        <v>28</v>
      </c>
      <c r="B52" s="177"/>
      <c r="C52" s="177"/>
      <c r="D52" s="177"/>
      <c r="E52" s="177"/>
      <c r="F52" s="177"/>
      <c r="G52" s="177"/>
      <c r="H52" s="1"/>
      <c r="I52" s="2"/>
      <c r="J52" s="2"/>
      <c r="K52" s="2"/>
      <c r="L52" s="3"/>
      <c r="M52" s="3"/>
      <c r="N52" s="3"/>
      <c r="O52" s="3"/>
      <c r="P52" s="3"/>
      <c r="Q52" s="3"/>
      <c r="R52" s="3"/>
      <c r="S52" s="3"/>
      <c r="T52" s="3"/>
      <c r="U52" s="3"/>
      <c r="V52" s="3"/>
      <c r="W52" s="3"/>
      <c r="X52" s="3"/>
      <c r="Y52" s="3"/>
      <c r="Z52" s="3"/>
    </row>
    <row r="53" spans="1:26" ht="74.25" customHeight="1">
      <c r="A53" s="188" t="s">
        <v>29</v>
      </c>
      <c r="B53" s="177"/>
      <c r="C53" s="177"/>
      <c r="D53" s="177"/>
      <c r="E53" s="177"/>
      <c r="F53" s="177"/>
      <c r="G53" s="177"/>
      <c r="H53" s="1"/>
      <c r="I53" s="2"/>
      <c r="J53" s="2"/>
      <c r="K53" s="2"/>
      <c r="L53" s="3"/>
      <c r="M53" s="3"/>
      <c r="N53" s="3"/>
      <c r="O53" s="3"/>
      <c r="P53" s="3"/>
      <c r="Q53" s="3"/>
      <c r="R53" s="3"/>
      <c r="S53" s="3"/>
      <c r="T53" s="3"/>
      <c r="U53" s="3"/>
      <c r="V53" s="3"/>
      <c r="W53" s="3"/>
      <c r="X53" s="3"/>
      <c r="Y53" s="3"/>
      <c r="Z53" s="3"/>
    </row>
    <row r="54" spans="1:26" ht="112.5" customHeight="1">
      <c r="A54" s="188" t="s">
        <v>30</v>
      </c>
      <c r="B54" s="177"/>
      <c r="C54" s="177"/>
      <c r="D54" s="177"/>
      <c r="E54" s="177"/>
      <c r="F54" s="177"/>
      <c r="G54" s="177"/>
      <c r="H54" s="1"/>
      <c r="I54" s="2"/>
      <c r="J54" s="2"/>
      <c r="K54" s="2"/>
      <c r="L54" s="3"/>
      <c r="M54" s="3"/>
      <c r="N54" s="3"/>
      <c r="O54" s="3"/>
      <c r="P54" s="3"/>
      <c r="Q54" s="3"/>
      <c r="R54" s="3"/>
      <c r="S54" s="3"/>
      <c r="T54" s="3"/>
      <c r="U54" s="3"/>
      <c r="V54" s="3"/>
      <c r="W54" s="3"/>
      <c r="X54" s="3"/>
      <c r="Y54" s="3"/>
      <c r="Z54" s="3"/>
    </row>
    <row r="55" spans="1:26" ht="162" customHeight="1">
      <c r="A55" s="188" t="s">
        <v>31</v>
      </c>
      <c r="B55" s="177"/>
      <c r="C55" s="177"/>
      <c r="D55" s="177"/>
      <c r="E55" s="177"/>
      <c r="F55" s="177"/>
      <c r="G55" s="177"/>
      <c r="H55" s="1"/>
      <c r="I55" s="2"/>
      <c r="J55" s="2"/>
      <c r="K55" s="2"/>
      <c r="L55" s="3"/>
      <c r="M55" s="3"/>
      <c r="N55" s="3"/>
      <c r="O55" s="3"/>
      <c r="P55" s="3"/>
      <c r="Q55" s="3"/>
      <c r="R55" s="3"/>
      <c r="S55" s="3"/>
      <c r="T55" s="3"/>
      <c r="U55" s="3"/>
      <c r="V55" s="3"/>
      <c r="W55" s="3"/>
      <c r="X55" s="3"/>
      <c r="Y55" s="3"/>
      <c r="Z55" s="3"/>
    </row>
    <row r="56" spans="1:26" ht="135" customHeight="1">
      <c r="A56" s="188" t="s">
        <v>32</v>
      </c>
      <c r="B56" s="177"/>
      <c r="C56" s="177"/>
      <c r="D56" s="177"/>
      <c r="E56" s="177"/>
      <c r="F56" s="177"/>
      <c r="G56" s="177"/>
      <c r="H56" s="1"/>
      <c r="I56" s="2"/>
      <c r="J56" s="2"/>
      <c r="K56" s="2"/>
      <c r="L56" s="3"/>
      <c r="M56" s="3"/>
      <c r="N56" s="3"/>
      <c r="O56" s="3"/>
      <c r="P56" s="3"/>
      <c r="Q56" s="3"/>
      <c r="R56" s="3"/>
      <c r="S56" s="3"/>
      <c r="T56" s="3"/>
      <c r="U56" s="3"/>
      <c r="V56" s="3"/>
      <c r="W56" s="3"/>
      <c r="X56" s="3"/>
      <c r="Y56" s="3"/>
      <c r="Z56" s="3"/>
    </row>
    <row r="57" spans="1:26" ht="60" customHeight="1">
      <c r="A57" s="188" t="s">
        <v>33</v>
      </c>
      <c r="B57" s="177"/>
      <c r="C57" s="177"/>
      <c r="D57" s="177"/>
      <c r="E57" s="177"/>
      <c r="F57" s="177"/>
      <c r="G57" s="177"/>
      <c r="H57" s="1"/>
      <c r="I57" s="2"/>
      <c r="J57" s="2"/>
      <c r="K57" s="2"/>
      <c r="L57" s="3"/>
      <c r="M57" s="3"/>
      <c r="N57" s="3"/>
      <c r="O57" s="3"/>
      <c r="P57" s="3"/>
      <c r="Q57" s="3"/>
      <c r="R57" s="3"/>
      <c r="S57" s="3"/>
      <c r="T57" s="3"/>
      <c r="U57" s="3"/>
      <c r="V57" s="3"/>
      <c r="W57" s="3"/>
      <c r="X57" s="3"/>
      <c r="Y57" s="3"/>
      <c r="Z57" s="3"/>
    </row>
    <row r="58" spans="1:26" ht="13.5" customHeight="1">
      <c r="A58" s="9"/>
      <c r="B58" s="2"/>
      <c r="C58" s="2"/>
      <c r="D58" s="2"/>
      <c r="E58" s="2"/>
      <c r="F58" s="2"/>
      <c r="G58" s="23"/>
      <c r="H58" s="1"/>
      <c r="I58" s="2"/>
      <c r="J58" s="2"/>
      <c r="K58" s="2"/>
      <c r="L58" s="3"/>
      <c r="M58" s="3"/>
      <c r="N58" s="3"/>
      <c r="O58" s="3"/>
      <c r="P58" s="3"/>
      <c r="Q58" s="3"/>
      <c r="R58" s="3"/>
      <c r="S58" s="3"/>
      <c r="T58" s="3"/>
      <c r="U58" s="3"/>
      <c r="V58" s="3"/>
      <c r="W58" s="3"/>
      <c r="X58" s="3"/>
      <c r="Y58" s="3"/>
      <c r="Z58" s="3"/>
    </row>
    <row r="59" spans="1:26" ht="15.75" customHeight="1">
      <c r="A59" s="178" t="s">
        <v>34</v>
      </c>
      <c r="B59" s="179"/>
      <c r="C59" s="179"/>
      <c r="D59" s="179"/>
      <c r="E59" s="179"/>
      <c r="F59" s="179"/>
      <c r="G59" s="179"/>
      <c r="H59" s="1"/>
      <c r="I59" s="2"/>
      <c r="J59" s="24"/>
      <c r="K59" s="2"/>
      <c r="L59" s="3"/>
      <c r="M59" s="3"/>
      <c r="N59" s="3"/>
      <c r="O59" s="3"/>
      <c r="P59" s="3"/>
      <c r="Q59" s="3"/>
      <c r="R59" s="3"/>
      <c r="S59" s="3"/>
      <c r="T59" s="3"/>
      <c r="U59" s="3"/>
      <c r="V59" s="3"/>
      <c r="W59" s="3"/>
      <c r="X59" s="3"/>
      <c r="Y59" s="3"/>
      <c r="Z59" s="3"/>
    </row>
    <row r="60" spans="1:26" ht="14.25" customHeight="1">
      <c r="A60" s="2"/>
      <c r="B60" s="2"/>
      <c r="C60" s="2"/>
      <c r="D60" s="2"/>
      <c r="E60" s="2"/>
      <c r="F60" s="2"/>
      <c r="G60" s="23"/>
      <c r="H60" s="1"/>
      <c r="I60" s="2"/>
      <c r="J60" s="2"/>
      <c r="K60" s="2"/>
      <c r="L60" s="3"/>
      <c r="M60" s="3"/>
      <c r="N60" s="3"/>
      <c r="O60" s="3"/>
      <c r="P60" s="3"/>
      <c r="Q60" s="3"/>
      <c r="R60" s="3"/>
      <c r="S60" s="3"/>
      <c r="T60" s="3"/>
      <c r="U60" s="3"/>
      <c r="V60" s="3"/>
      <c r="W60" s="3"/>
      <c r="X60" s="3"/>
      <c r="Y60" s="3"/>
      <c r="Z60" s="3"/>
    </row>
    <row r="61" spans="1:26" ht="13.5" customHeight="1">
      <c r="A61" s="180" t="s">
        <v>35</v>
      </c>
      <c r="B61" s="177"/>
      <c r="C61" s="177"/>
      <c r="D61" s="177"/>
      <c r="E61" s="177"/>
      <c r="F61" s="177"/>
      <c r="G61" s="177"/>
      <c r="H61" s="1"/>
      <c r="I61" s="2"/>
      <c r="J61" s="2"/>
      <c r="K61" s="2"/>
      <c r="L61" s="3"/>
      <c r="M61" s="3"/>
      <c r="N61" s="3"/>
      <c r="O61" s="3"/>
      <c r="P61" s="3"/>
      <c r="Q61" s="3"/>
      <c r="R61" s="3"/>
      <c r="S61" s="3"/>
      <c r="T61" s="3"/>
      <c r="U61" s="3"/>
      <c r="V61" s="3"/>
      <c r="W61" s="3"/>
      <c r="X61" s="3"/>
      <c r="Y61" s="3"/>
      <c r="Z61" s="3"/>
    </row>
    <row r="62" spans="1:26" ht="14.25" customHeight="1">
      <c r="A62" s="177"/>
      <c r="B62" s="177"/>
      <c r="C62" s="177"/>
      <c r="D62" s="177"/>
      <c r="E62" s="177"/>
      <c r="F62" s="177"/>
      <c r="G62" s="177"/>
      <c r="H62" s="1"/>
      <c r="I62" s="2"/>
      <c r="J62" s="2"/>
      <c r="K62" s="2"/>
      <c r="L62" s="3"/>
      <c r="M62" s="3"/>
      <c r="N62" s="3"/>
      <c r="O62" s="3"/>
      <c r="P62" s="3"/>
      <c r="Q62" s="3"/>
      <c r="R62" s="3"/>
      <c r="S62" s="3"/>
      <c r="T62" s="3"/>
      <c r="U62" s="3"/>
      <c r="V62" s="3"/>
      <c r="W62" s="3"/>
      <c r="X62" s="3"/>
      <c r="Y62" s="3"/>
      <c r="Z62" s="3"/>
    </row>
    <row r="63" spans="1:26" ht="14.25" customHeight="1">
      <c r="A63" s="25"/>
      <c r="B63" s="4"/>
      <c r="C63" s="4"/>
      <c r="D63" s="4"/>
      <c r="E63" s="4"/>
      <c r="F63" s="26"/>
      <c r="G63" s="27"/>
      <c r="H63" s="1"/>
      <c r="I63" s="2"/>
      <c r="J63" s="2"/>
      <c r="K63" s="2"/>
      <c r="L63" s="3"/>
      <c r="M63" s="3"/>
      <c r="N63" s="3"/>
      <c r="O63" s="3"/>
      <c r="P63" s="3"/>
      <c r="Q63" s="3"/>
      <c r="R63" s="3"/>
      <c r="S63" s="3"/>
      <c r="T63" s="3"/>
      <c r="U63" s="3"/>
      <c r="V63" s="3"/>
      <c r="W63" s="3"/>
      <c r="X63" s="3"/>
      <c r="Y63" s="3"/>
      <c r="Z63" s="3"/>
    </row>
    <row r="64" spans="1:26" ht="15.75" customHeight="1">
      <c r="A64" s="181" t="s">
        <v>36</v>
      </c>
      <c r="B64" s="182"/>
      <c r="C64" s="182"/>
      <c r="D64" s="182"/>
      <c r="E64" s="182"/>
      <c r="F64" s="182"/>
      <c r="G64" s="183"/>
      <c r="H64" s="1"/>
      <c r="I64" s="2"/>
      <c r="J64" s="2"/>
      <c r="K64" s="2"/>
      <c r="L64" s="3"/>
      <c r="M64" s="3"/>
      <c r="N64" s="3"/>
      <c r="O64" s="3"/>
      <c r="P64" s="3"/>
      <c r="Q64" s="3"/>
      <c r="R64" s="3"/>
      <c r="S64" s="3"/>
      <c r="T64" s="3"/>
      <c r="U64" s="3"/>
      <c r="V64" s="3"/>
      <c r="W64" s="3"/>
      <c r="X64" s="3"/>
      <c r="Y64" s="3"/>
      <c r="Z64" s="3"/>
    </row>
    <row r="65" spans="1:26" ht="14.25" customHeight="1">
      <c r="A65" s="2"/>
      <c r="B65" s="2"/>
      <c r="C65" s="2"/>
      <c r="D65" s="2"/>
      <c r="E65" s="2"/>
      <c r="F65" s="2"/>
      <c r="G65" s="23"/>
      <c r="H65" s="1"/>
      <c r="I65" s="2"/>
      <c r="J65" s="2"/>
      <c r="K65" s="2"/>
      <c r="L65" s="3"/>
      <c r="M65" s="3"/>
      <c r="N65" s="3"/>
      <c r="O65" s="3"/>
      <c r="P65" s="3"/>
      <c r="Q65" s="3"/>
      <c r="R65" s="3"/>
      <c r="S65" s="3"/>
      <c r="T65" s="3"/>
      <c r="U65" s="3"/>
      <c r="V65" s="3"/>
      <c r="W65" s="3"/>
      <c r="X65" s="3"/>
      <c r="Y65" s="3"/>
      <c r="Z65" s="3"/>
    </row>
    <row r="66" spans="1:26" ht="13.5" customHeight="1">
      <c r="A66" s="184" t="s">
        <v>37</v>
      </c>
      <c r="B66" s="177"/>
      <c r="C66" s="177"/>
      <c r="D66" s="177"/>
      <c r="E66" s="177"/>
      <c r="F66" s="177"/>
      <c r="G66" s="177"/>
      <c r="H66" s="1"/>
      <c r="I66" s="2"/>
      <c r="J66" s="2"/>
      <c r="K66" s="2"/>
      <c r="L66" s="3"/>
      <c r="M66" s="3"/>
      <c r="N66" s="3"/>
      <c r="O66" s="3"/>
      <c r="P66" s="3"/>
      <c r="Q66" s="3"/>
      <c r="R66" s="3"/>
      <c r="S66" s="3"/>
      <c r="T66" s="3"/>
      <c r="U66" s="3"/>
      <c r="V66" s="3"/>
      <c r="W66" s="3"/>
      <c r="X66" s="3"/>
      <c r="Y66" s="3"/>
      <c r="Z66" s="3"/>
    </row>
    <row r="67" spans="1:26" ht="14.25">
      <c r="A67" s="180" t="s">
        <v>38</v>
      </c>
      <c r="B67" s="177"/>
      <c r="C67" s="177"/>
      <c r="D67" s="177"/>
      <c r="E67" s="177"/>
      <c r="F67" s="177"/>
      <c r="G67" s="177"/>
      <c r="H67" s="1"/>
      <c r="I67" s="2"/>
      <c r="J67" s="2"/>
      <c r="K67" s="2"/>
      <c r="L67" s="3"/>
      <c r="M67" s="3"/>
      <c r="N67" s="3"/>
      <c r="O67" s="3"/>
      <c r="P67" s="3"/>
      <c r="Q67" s="3"/>
      <c r="R67" s="3"/>
      <c r="S67" s="3"/>
      <c r="T67" s="3"/>
      <c r="U67" s="3"/>
      <c r="V67" s="3"/>
      <c r="W67" s="3"/>
      <c r="X67" s="3"/>
      <c r="Y67" s="3"/>
      <c r="Z67" s="3"/>
    </row>
    <row r="68" spans="1:26" ht="14.25" customHeight="1">
      <c r="A68" s="9"/>
      <c r="B68" s="2"/>
      <c r="C68" s="2"/>
      <c r="D68" s="2"/>
      <c r="E68" s="2"/>
      <c r="F68" s="2"/>
      <c r="G68" s="23"/>
      <c r="H68" s="1"/>
      <c r="I68" s="2"/>
      <c r="J68" s="2"/>
      <c r="K68" s="2"/>
      <c r="L68" s="3"/>
      <c r="M68" s="3"/>
      <c r="N68" s="3"/>
      <c r="O68" s="3"/>
      <c r="P68" s="3"/>
      <c r="Q68" s="3"/>
      <c r="R68" s="3"/>
      <c r="S68" s="3"/>
      <c r="T68" s="3"/>
      <c r="U68" s="3"/>
      <c r="V68" s="3"/>
      <c r="W68" s="3"/>
      <c r="X68" s="3"/>
      <c r="Y68" s="3"/>
      <c r="Z68" s="3"/>
    </row>
    <row r="69" spans="1:26" ht="15.75" customHeight="1">
      <c r="A69" s="185" t="s">
        <v>39</v>
      </c>
      <c r="B69" s="182"/>
      <c r="C69" s="182"/>
      <c r="D69" s="182"/>
      <c r="E69" s="182"/>
      <c r="F69" s="182"/>
      <c r="G69" s="183"/>
      <c r="H69" s="1"/>
      <c r="I69" s="2"/>
      <c r="J69" s="2"/>
      <c r="K69" s="2"/>
      <c r="L69" s="3"/>
      <c r="M69" s="3"/>
      <c r="N69" s="3"/>
      <c r="O69" s="3"/>
      <c r="P69" s="3"/>
      <c r="Q69" s="3"/>
      <c r="R69" s="3"/>
      <c r="S69" s="3"/>
      <c r="T69" s="3"/>
      <c r="U69" s="3"/>
      <c r="V69" s="3"/>
      <c r="W69" s="3"/>
      <c r="X69" s="3"/>
      <c r="Y69" s="3"/>
      <c r="Z69" s="3"/>
    </row>
    <row r="70" spans="1:26" ht="14.25" customHeight="1">
      <c r="A70" s="28"/>
      <c r="B70" s="28"/>
      <c r="C70" s="28"/>
      <c r="D70" s="28"/>
      <c r="E70" s="28"/>
      <c r="F70" s="28"/>
      <c r="G70" s="29"/>
      <c r="H70" s="1"/>
      <c r="I70" s="2"/>
      <c r="J70" s="2"/>
      <c r="K70" s="2"/>
      <c r="L70" s="3"/>
      <c r="M70" s="3"/>
      <c r="N70" s="3"/>
      <c r="O70" s="3"/>
      <c r="P70" s="3"/>
      <c r="Q70" s="3"/>
      <c r="R70" s="3"/>
      <c r="S70" s="3"/>
      <c r="T70" s="3"/>
      <c r="U70" s="3"/>
      <c r="V70" s="3"/>
      <c r="W70" s="3"/>
      <c r="X70" s="3"/>
      <c r="Y70" s="3"/>
      <c r="Z70" s="3"/>
    </row>
    <row r="71" spans="1:26" ht="14.25" customHeight="1">
      <c r="A71" s="186" t="s">
        <v>40</v>
      </c>
      <c r="B71" s="177"/>
      <c r="C71" s="177"/>
      <c r="D71" s="177"/>
      <c r="E71" s="177"/>
      <c r="F71" s="177"/>
      <c r="G71" s="177"/>
      <c r="H71" s="1"/>
      <c r="I71" s="2"/>
      <c r="J71" s="2"/>
      <c r="K71" s="2"/>
      <c r="L71" s="3"/>
      <c r="M71" s="3"/>
      <c r="N71" s="3"/>
      <c r="O71" s="3"/>
      <c r="P71" s="3"/>
      <c r="Q71" s="3"/>
      <c r="R71" s="3"/>
      <c r="S71" s="3"/>
      <c r="T71" s="3"/>
      <c r="U71" s="3"/>
      <c r="V71" s="3"/>
      <c r="W71" s="3"/>
      <c r="X71" s="3"/>
      <c r="Y71" s="3"/>
      <c r="Z71" s="3"/>
    </row>
    <row r="72" spans="1:26" ht="15.75" customHeight="1">
      <c r="A72" s="186" t="s">
        <v>41</v>
      </c>
      <c r="B72" s="177"/>
      <c r="C72" s="177"/>
      <c r="D72" s="177"/>
      <c r="E72" s="177"/>
      <c r="F72" s="177"/>
      <c r="G72" s="177"/>
      <c r="H72" s="1"/>
      <c r="I72" s="2"/>
      <c r="J72" s="2"/>
      <c r="K72" s="2"/>
      <c r="L72" s="3"/>
      <c r="M72" s="3"/>
      <c r="N72" s="3"/>
      <c r="O72" s="3"/>
      <c r="P72" s="3"/>
      <c r="Q72" s="3"/>
      <c r="R72" s="3"/>
      <c r="S72" s="3"/>
      <c r="T72" s="3"/>
      <c r="U72" s="3"/>
      <c r="V72" s="3"/>
      <c r="W72" s="3"/>
      <c r="X72" s="3"/>
      <c r="Y72" s="3"/>
      <c r="Z72" s="3"/>
    </row>
    <row r="73" spans="1:26" ht="14.25" customHeight="1">
      <c r="A73" s="28" t="s">
        <v>42</v>
      </c>
      <c r="B73" s="28"/>
      <c r="C73" s="28"/>
      <c r="D73" s="28"/>
      <c r="E73" s="28"/>
      <c r="F73" s="28"/>
      <c r="G73" s="29"/>
      <c r="H73" s="1"/>
      <c r="I73" s="2"/>
      <c r="J73" s="2"/>
      <c r="K73" s="2"/>
      <c r="L73" s="3"/>
      <c r="M73" s="3"/>
      <c r="N73" s="3"/>
      <c r="O73" s="3"/>
      <c r="P73" s="3"/>
      <c r="Q73" s="3"/>
      <c r="R73" s="3"/>
      <c r="S73" s="3"/>
      <c r="T73" s="3"/>
      <c r="U73" s="3"/>
      <c r="V73" s="3"/>
      <c r="W73" s="3"/>
      <c r="X73" s="3"/>
      <c r="Y73" s="3"/>
      <c r="Z73" s="3"/>
    </row>
    <row r="74" spans="1:26" ht="14.25" customHeight="1">
      <c r="A74" s="28" t="s">
        <v>43</v>
      </c>
      <c r="B74" s="28"/>
      <c r="C74" s="28"/>
      <c r="D74" s="28"/>
      <c r="E74" s="28"/>
      <c r="F74" s="28"/>
      <c r="G74" s="29"/>
      <c r="H74" s="1"/>
      <c r="I74" s="2"/>
      <c r="J74" s="2"/>
      <c r="K74" s="2"/>
      <c r="L74" s="3"/>
      <c r="M74" s="3"/>
      <c r="N74" s="3"/>
      <c r="O74" s="3"/>
      <c r="P74" s="3"/>
      <c r="Q74" s="3"/>
      <c r="R74" s="3"/>
      <c r="S74" s="3"/>
      <c r="T74" s="3"/>
      <c r="U74" s="3"/>
      <c r="V74" s="3"/>
      <c r="W74" s="3"/>
      <c r="X74" s="3"/>
      <c r="Y74" s="3"/>
      <c r="Z74" s="3"/>
    </row>
    <row r="75" spans="1:26" ht="38.25" customHeight="1">
      <c r="A75" s="180" t="s">
        <v>44</v>
      </c>
      <c r="B75" s="177"/>
      <c r="C75" s="177"/>
      <c r="D75" s="177"/>
      <c r="E75" s="177"/>
      <c r="F75" s="177"/>
      <c r="G75" s="177"/>
      <c r="H75" s="1"/>
      <c r="I75" s="2"/>
      <c r="J75" s="2"/>
      <c r="K75" s="2"/>
      <c r="L75" s="3"/>
      <c r="M75" s="3"/>
      <c r="N75" s="3"/>
      <c r="O75" s="3"/>
      <c r="P75" s="3"/>
      <c r="Q75" s="3"/>
      <c r="R75" s="3"/>
      <c r="S75" s="3"/>
      <c r="T75" s="3"/>
      <c r="U75" s="3"/>
      <c r="V75" s="3"/>
      <c r="W75" s="3"/>
      <c r="X75" s="3"/>
      <c r="Y75" s="3"/>
      <c r="Z75" s="3"/>
    </row>
    <row r="76" spans="1:26" ht="40.5" customHeight="1">
      <c r="A76" s="180" t="s">
        <v>45</v>
      </c>
      <c r="B76" s="177"/>
      <c r="C76" s="177"/>
      <c r="D76" s="177"/>
      <c r="E76" s="177"/>
      <c r="F76" s="177"/>
      <c r="G76" s="177"/>
      <c r="H76" s="1"/>
      <c r="I76" s="2"/>
      <c r="J76" s="2"/>
      <c r="K76" s="2"/>
      <c r="L76" s="3"/>
      <c r="M76" s="3"/>
      <c r="N76" s="3"/>
      <c r="O76" s="3"/>
      <c r="P76" s="3"/>
      <c r="Q76" s="3"/>
      <c r="R76" s="3"/>
      <c r="S76" s="3"/>
      <c r="T76" s="3"/>
      <c r="U76" s="3"/>
      <c r="V76" s="3"/>
      <c r="W76" s="3"/>
      <c r="X76" s="3"/>
      <c r="Y76" s="3"/>
      <c r="Z76" s="3"/>
    </row>
    <row r="77" spans="1:26" ht="14.25" customHeight="1">
      <c r="A77" s="28"/>
      <c r="B77" s="5"/>
      <c r="C77" s="5"/>
      <c r="D77" s="5"/>
      <c r="E77" s="5"/>
      <c r="F77" s="5"/>
      <c r="G77" s="6"/>
      <c r="H77" s="1"/>
      <c r="I77" s="2"/>
      <c r="J77" s="2"/>
      <c r="K77" s="2"/>
      <c r="L77" s="3"/>
      <c r="M77" s="3"/>
      <c r="N77" s="3"/>
      <c r="O77" s="3"/>
      <c r="P77" s="3"/>
      <c r="Q77" s="3"/>
      <c r="R77" s="3"/>
      <c r="S77" s="3"/>
      <c r="T77" s="3"/>
      <c r="U77" s="3"/>
      <c r="V77" s="3"/>
      <c r="W77" s="3"/>
      <c r="X77" s="3"/>
      <c r="Y77" s="3"/>
      <c r="Z77" s="3"/>
    </row>
    <row r="78" spans="1:26" ht="15.75" customHeight="1">
      <c r="A78" s="181" t="s">
        <v>46</v>
      </c>
      <c r="B78" s="182"/>
      <c r="C78" s="182"/>
      <c r="D78" s="182"/>
      <c r="E78" s="182"/>
      <c r="F78" s="182"/>
      <c r="G78" s="183"/>
      <c r="H78" s="1"/>
      <c r="I78" s="2"/>
      <c r="J78" s="2"/>
      <c r="K78" s="2"/>
      <c r="L78" s="3"/>
      <c r="M78" s="3"/>
      <c r="N78" s="3"/>
      <c r="O78" s="3"/>
      <c r="P78" s="3"/>
      <c r="Q78" s="3"/>
      <c r="R78" s="3"/>
      <c r="S78" s="3"/>
      <c r="T78" s="3"/>
      <c r="U78" s="3"/>
      <c r="V78" s="3"/>
      <c r="W78" s="3"/>
      <c r="X78" s="3"/>
      <c r="Y78" s="3"/>
      <c r="Z78" s="3"/>
    </row>
    <row r="79" spans="1:26" ht="14.25" customHeight="1">
      <c r="A79" s="2"/>
      <c r="B79" s="2"/>
      <c r="C79" s="2"/>
      <c r="D79" s="2"/>
      <c r="E79" s="2"/>
      <c r="F79" s="2"/>
      <c r="G79" s="23"/>
      <c r="H79" s="1"/>
      <c r="I79" s="2"/>
      <c r="J79" s="2"/>
      <c r="K79" s="2"/>
      <c r="L79" s="3"/>
      <c r="M79" s="3"/>
      <c r="N79" s="3"/>
      <c r="O79" s="3"/>
      <c r="P79" s="3"/>
      <c r="Q79" s="3"/>
      <c r="R79" s="3"/>
      <c r="S79" s="3"/>
      <c r="T79" s="3"/>
      <c r="U79" s="3"/>
      <c r="V79" s="3"/>
      <c r="W79" s="3"/>
      <c r="X79" s="3"/>
      <c r="Y79" s="3"/>
      <c r="Z79" s="3"/>
    </row>
    <row r="80" spans="1:26" ht="14.25" customHeight="1">
      <c r="A80" s="187" t="s">
        <v>47</v>
      </c>
      <c r="B80" s="177"/>
      <c r="C80" s="177"/>
      <c r="D80" s="177"/>
      <c r="E80" s="177"/>
      <c r="F80" s="177"/>
      <c r="G80" s="177"/>
      <c r="H80" s="1"/>
      <c r="I80" s="2"/>
      <c r="J80" s="2"/>
      <c r="K80" s="2"/>
      <c r="L80" s="3"/>
      <c r="M80" s="3"/>
      <c r="N80" s="3"/>
      <c r="O80" s="3"/>
      <c r="P80" s="3"/>
      <c r="Q80" s="3"/>
      <c r="R80" s="3"/>
      <c r="S80" s="3"/>
      <c r="T80" s="3"/>
      <c r="U80" s="3"/>
      <c r="V80" s="3"/>
      <c r="W80" s="3"/>
      <c r="X80" s="3"/>
      <c r="Y80" s="3"/>
      <c r="Z80" s="3"/>
    </row>
    <row r="81" spans="1:26" ht="14.25" customHeight="1">
      <c r="A81" s="3"/>
      <c r="B81" s="3"/>
      <c r="C81" s="3"/>
      <c r="D81" s="3"/>
      <c r="E81" s="3"/>
      <c r="F81" s="3"/>
      <c r="G81" s="30"/>
      <c r="H81" s="1"/>
      <c r="I81" s="2"/>
      <c r="J81" s="2"/>
      <c r="K81" s="2"/>
      <c r="L81" s="3"/>
      <c r="M81" s="3"/>
      <c r="N81" s="3"/>
      <c r="O81" s="3"/>
      <c r="P81" s="3"/>
      <c r="Q81" s="3"/>
      <c r="R81" s="3"/>
      <c r="S81" s="3"/>
      <c r="T81" s="3"/>
      <c r="U81" s="3"/>
      <c r="V81" s="3"/>
      <c r="W81" s="3"/>
      <c r="X81" s="3"/>
      <c r="Y81" s="3"/>
      <c r="Z81" s="3"/>
    </row>
    <row r="82" spans="1:26" ht="74.25" customHeight="1">
      <c r="A82" s="176" t="s">
        <v>48</v>
      </c>
      <c r="B82" s="177"/>
      <c r="C82" s="177"/>
      <c r="D82" s="177"/>
      <c r="E82" s="177"/>
      <c r="F82" s="177"/>
      <c r="G82" s="177"/>
      <c r="H82" s="31"/>
      <c r="I82" s="3"/>
      <c r="J82" s="3"/>
      <c r="K82" s="3"/>
      <c r="L82" s="3"/>
      <c r="M82" s="3"/>
      <c r="N82" s="3"/>
      <c r="O82" s="3"/>
      <c r="P82" s="3"/>
      <c r="Q82" s="3"/>
      <c r="R82" s="3"/>
      <c r="S82" s="3"/>
      <c r="T82" s="3"/>
      <c r="U82" s="3"/>
      <c r="V82" s="3"/>
      <c r="W82" s="3"/>
      <c r="X82" s="3"/>
      <c r="Y82" s="3"/>
      <c r="Z82" s="3"/>
    </row>
    <row r="83" spans="1:26" ht="14.25" customHeight="1">
      <c r="A83" s="3"/>
      <c r="B83" s="3"/>
      <c r="C83" s="3"/>
      <c r="D83" s="3"/>
      <c r="E83" s="3"/>
      <c r="F83" s="3"/>
      <c r="G83" s="30"/>
      <c r="H83" s="31"/>
      <c r="I83" s="3"/>
      <c r="J83" s="3"/>
      <c r="K83" s="3"/>
      <c r="L83" s="3"/>
      <c r="M83" s="3"/>
      <c r="N83" s="3"/>
      <c r="O83" s="3"/>
      <c r="P83" s="3"/>
      <c r="Q83" s="3"/>
      <c r="R83" s="3"/>
      <c r="S83" s="3"/>
      <c r="T83" s="3"/>
      <c r="U83" s="3"/>
      <c r="V83" s="3"/>
      <c r="W83" s="3"/>
      <c r="X83" s="3"/>
      <c r="Y83" s="3"/>
      <c r="Z83" s="3"/>
    </row>
    <row r="84" spans="1:26" ht="14.25" customHeight="1">
      <c r="A84" s="3"/>
      <c r="B84" s="3"/>
      <c r="C84" s="3"/>
      <c r="D84" s="3"/>
      <c r="E84" s="3"/>
      <c r="F84" s="3"/>
      <c r="G84" s="30"/>
      <c r="H84" s="31"/>
      <c r="I84" s="3"/>
      <c r="J84" s="3"/>
      <c r="K84" s="3"/>
      <c r="L84" s="3"/>
      <c r="M84" s="3"/>
      <c r="N84" s="3"/>
      <c r="O84" s="3"/>
      <c r="P84" s="3"/>
      <c r="Q84" s="3"/>
      <c r="R84" s="3"/>
      <c r="S84" s="3"/>
      <c r="T84" s="3"/>
      <c r="U84" s="3"/>
      <c r="V84" s="3"/>
      <c r="W84" s="3"/>
      <c r="X84" s="3"/>
      <c r="Y84" s="3"/>
      <c r="Z84" s="3"/>
    </row>
    <row r="85" spans="1:26" ht="14.25" customHeight="1">
      <c r="A85" s="3"/>
      <c r="B85" s="3"/>
      <c r="C85" s="3"/>
      <c r="D85" s="3"/>
      <c r="E85" s="3"/>
      <c r="F85" s="3"/>
      <c r="G85" s="30"/>
      <c r="H85" s="31"/>
      <c r="I85" s="3"/>
      <c r="J85" s="3"/>
      <c r="K85" s="3"/>
      <c r="L85" s="3"/>
      <c r="M85" s="3"/>
      <c r="N85" s="3"/>
      <c r="O85" s="3"/>
      <c r="P85" s="3"/>
      <c r="Q85" s="3"/>
      <c r="R85" s="3"/>
      <c r="S85" s="3"/>
      <c r="T85" s="3"/>
      <c r="U85" s="3"/>
      <c r="V85" s="3"/>
      <c r="W85" s="3"/>
      <c r="X85" s="3"/>
      <c r="Y85" s="3"/>
      <c r="Z85" s="3"/>
    </row>
    <row r="86" spans="1:26" ht="14.25" customHeight="1">
      <c r="A86" s="3"/>
      <c r="B86" s="3"/>
      <c r="C86" s="3"/>
      <c r="D86" s="3"/>
      <c r="E86" s="3"/>
      <c r="F86" s="3"/>
      <c r="G86" s="30"/>
      <c r="H86" s="31"/>
      <c r="I86" s="3"/>
      <c r="J86" s="3"/>
      <c r="K86" s="3"/>
      <c r="L86" s="3"/>
      <c r="M86" s="3"/>
      <c r="N86" s="3"/>
      <c r="O86" s="3"/>
      <c r="P86" s="3"/>
      <c r="Q86" s="3"/>
      <c r="R86" s="3"/>
      <c r="S86" s="3"/>
      <c r="T86" s="3"/>
      <c r="U86" s="3"/>
      <c r="V86" s="3"/>
      <c r="W86" s="3"/>
      <c r="X86" s="3"/>
      <c r="Y86" s="3"/>
      <c r="Z86" s="3"/>
    </row>
    <row r="87" spans="1:26" ht="14.25" customHeight="1">
      <c r="A87" s="3"/>
      <c r="B87" s="3"/>
      <c r="C87" s="3"/>
      <c r="D87" s="3"/>
      <c r="E87" s="3"/>
      <c r="F87" s="3"/>
      <c r="G87" s="30"/>
      <c r="H87" s="31"/>
      <c r="I87" s="3"/>
      <c r="J87" s="3"/>
      <c r="K87" s="3"/>
      <c r="L87" s="3"/>
      <c r="M87" s="3"/>
      <c r="N87" s="3"/>
      <c r="O87" s="3"/>
      <c r="P87" s="3"/>
      <c r="Q87" s="3"/>
      <c r="R87" s="3"/>
      <c r="S87" s="3"/>
      <c r="T87" s="3"/>
      <c r="U87" s="3"/>
      <c r="V87" s="3"/>
      <c r="W87" s="3"/>
      <c r="X87" s="3"/>
      <c r="Y87" s="3"/>
      <c r="Z87" s="3"/>
    </row>
    <row r="88" spans="1:26" ht="14.25" customHeight="1">
      <c r="A88" s="3"/>
      <c r="B88" s="3"/>
      <c r="C88" s="3"/>
      <c r="D88" s="3"/>
      <c r="E88" s="3"/>
      <c r="F88" s="3"/>
      <c r="G88" s="30"/>
      <c r="H88" s="31"/>
      <c r="I88" s="3"/>
      <c r="J88" s="3"/>
      <c r="K88" s="3"/>
      <c r="L88" s="3"/>
      <c r="M88" s="3"/>
      <c r="N88" s="3"/>
      <c r="O88" s="3"/>
      <c r="P88" s="3"/>
      <c r="Q88" s="3"/>
      <c r="R88" s="3"/>
      <c r="S88" s="3"/>
      <c r="T88" s="3"/>
      <c r="U88" s="3"/>
      <c r="V88" s="3"/>
      <c r="W88" s="3"/>
      <c r="X88" s="3"/>
      <c r="Y88" s="3"/>
      <c r="Z88" s="3"/>
    </row>
    <row r="89" spans="1:26" ht="14.25" customHeight="1">
      <c r="A89" s="3"/>
      <c r="B89" s="3"/>
      <c r="C89" s="3"/>
      <c r="D89" s="3"/>
      <c r="E89" s="3"/>
      <c r="F89" s="3"/>
      <c r="G89" s="30"/>
      <c r="H89" s="31"/>
      <c r="I89" s="3"/>
      <c r="J89" s="3"/>
      <c r="K89" s="3"/>
      <c r="L89" s="3"/>
      <c r="M89" s="3"/>
      <c r="N89" s="3"/>
      <c r="O89" s="3"/>
      <c r="P89" s="3"/>
      <c r="Q89" s="3"/>
      <c r="R89" s="3"/>
      <c r="S89" s="3"/>
      <c r="T89" s="3"/>
      <c r="U89" s="3"/>
      <c r="V89" s="3"/>
      <c r="W89" s="3"/>
      <c r="X89" s="3"/>
      <c r="Y89" s="3"/>
      <c r="Z89" s="3"/>
    </row>
    <row r="90" spans="1:26" ht="14.25" customHeight="1">
      <c r="A90" s="3"/>
      <c r="B90" s="3"/>
      <c r="C90" s="3"/>
      <c r="D90" s="3"/>
      <c r="E90" s="3"/>
      <c r="F90" s="3"/>
      <c r="G90" s="30"/>
      <c r="H90" s="31"/>
      <c r="I90" s="3"/>
      <c r="J90" s="3"/>
      <c r="K90" s="3"/>
      <c r="L90" s="3"/>
      <c r="M90" s="3"/>
      <c r="N90" s="3"/>
      <c r="O90" s="3"/>
      <c r="P90" s="3"/>
      <c r="Q90" s="3"/>
      <c r="R90" s="3"/>
      <c r="S90" s="3"/>
      <c r="T90" s="3"/>
      <c r="U90" s="3"/>
      <c r="V90" s="3"/>
      <c r="W90" s="3"/>
      <c r="X90" s="3"/>
      <c r="Y90" s="3"/>
      <c r="Z90" s="3"/>
    </row>
    <row r="91" spans="1:26" ht="14.25" customHeight="1">
      <c r="A91" s="3"/>
      <c r="B91" s="3"/>
      <c r="C91" s="3"/>
      <c r="D91" s="3"/>
      <c r="E91" s="3"/>
      <c r="F91" s="3"/>
      <c r="G91" s="30"/>
      <c r="H91" s="31"/>
      <c r="I91" s="3"/>
      <c r="J91" s="3"/>
      <c r="K91" s="3"/>
      <c r="L91" s="3"/>
      <c r="M91" s="3"/>
      <c r="N91" s="3"/>
      <c r="O91" s="3"/>
      <c r="P91" s="3"/>
      <c r="Q91" s="3"/>
      <c r="R91" s="3"/>
      <c r="S91" s="3"/>
      <c r="T91" s="3"/>
      <c r="U91" s="3"/>
      <c r="V91" s="3"/>
      <c r="W91" s="3"/>
      <c r="X91" s="3"/>
      <c r="Y91" s="3"/>
      <c r="Z91" s="3"/>
    </row>
    <row r="92" spans="1:26" ht="14.25" customHeight="1">
      <c r="A92" s="3"/>
      <c r="B92" s="3"/>
      <c r="C92" s="3"/>
      <c r="D92" s="3"/>
      <c r="E92" s="3"/>
      <c r="F92" s="3"/>
      <c r="G92" s="30"/>
      <c r="H92" s="31"/>
      <c r="I92" s="3"/>
      <c r="J92" s="3"/>
      <c r="K92" s="3"/>
      <c r="L92" s="3"/>
      <c r="M92" s="3"/>
      <c r="N92" s="3"/>
      <c r="O92" s="3"/>
      <c r="P92" s="3"/>
      <c r="Q92" s="3"/>
      <c r="R92" s="3"/>
      <c r="S92" s="3"/>
      <c r="T92" s="3"/>
      <c r="U92" s="3"/>
      <c r="V92" s="3"/>
      <c r="W92" s="3"/>
      <c r="X92" s="3"/>
      <c r="Y92" s="3"/>
      <c r="Z92" s="3"/>
    </row>
    <row r="93" spans="1:26" ht="14.25" customHeight="1">
      <c r="A93" s="3"/>
      <c r="B93" s="3"/>
      <c r="C93" s="3"/>
      <c r="D93" s="3"/>
      <c r="E93" s="3"/>
      <c r="F93" s="3"/>
      <c r="G93" s="30"/>
      <c r="H93" s="31"/>
      <c r="I93" s="3"/>
      <c r="J93" s="3"/>
      <c r="K93" s="3"/>
      <c r="L93" s="3"/>
      <c r="M93" s="3"/>
      <c r="N93" s="3"/>
      <c r="O93" s="3"/>
      <c r="P93" s="3"/>
      <c r="Q93" s="3"/>
      <c r="R93" s="3"/>
      <c r="S93" s="3"/>
      <c r="T93" s="3"/>
      <c r="U93" s="3"/>
      <c r="V93" s="3"/>
      <c r="W93" s="3"/>
      <c r="X93" s="3"/>
      <c r="Y93" s="3"/>
      <c r="Z93" s="3"/>
    </row>
    <row r="94" spans="1:26" ht="14.25" customHeight="1">
      <c r="A94" s="3"/>
      <c r="B94" s="3"/>
      <c r="C94" s="3"/>
      <c r="D94" s="3"/>
      <c r="E94" s="3"/>
      <c r="F94" s="3"/>
      <c r="G94" s="30"/>
      <c r="H94" s="31"/>
      <c r="I94" s="3"/>
      <c r="J94" s="3"/>
      <c r="K94" s="3"/>
      <c r="L94" s="3"/>
      <c r="M94" s="3"/>
      <c r="N94" s="3"/>
      <c r="O94" s="3"/>
      <c r="P94" s="3"/>
      <c r="Q94" s="3"/>
      <c r="R94" s="3"/>
      <c r="S94" s="3"/>
      <c r="T94" s="3"/>
      <c r="U94" s="3"/>
      <c r="V94" s="3"/>
      <c r="W94" s="3"/>
      <c r="X94" s="3"/>
      <c r="Y94" s="3"/>
      <c r="Z94" s="3"/>
    </row>
    <row r="95" spans="1:26" ht="14.25" customHeight="1">
      <c r="A95" s="3"/>
      <c r="B95" s="3"/>
      <c r="C95" s="3"/>
      <c r="D95" s="3"/>
      <c r="E95" s="3"/>
      <c r="F95" s="3"/>
      <c r="G95" s="30"/>
      <c r="H95" s="31"/>
      <c r="I95" s="3"/>
      <c r="J95" s="3"/>
      <c r="K95" s="3"/>
      <c r="L95" s="3"/>
      <c r="M95" s="3"/>
      <c r="N95" s="3"/>
      <c r="O95" s="3"/>
      <c r="P95" s="3"/>
      <c r="Q95" s="3"/>
      <c r="R95" s="3"/>
      <c r="S95" s="3"/>
      <c r="T95" s="3"/>
      <c r="U95" s="3"/>
      <c r="V95" s="3"/>
      <c r="W95" s="3"/>
      <c r="X95" s="3"/>
      <c r="Y95" s="3"/>
      <c r="Z95" s="3"/>
    </row>
    <row r="96" spans="1:26" ht="14.25" customHeight="1">
      <c r="A96" s="3"/>
      <c r="B96" s="3"/>
      <c r="C96" s="3"/>
      <c r="D96" s="3"/>
      <c r="E96" s="3"/>
      <c r="F96" s="3"/>
      <c r="G96" s="30"/>
      <c r="H96" s="31"/>
      <c r="I96" s="3"/>
      <c r="J96" s="3"/>
      <c r="K96" s="3"/>
      <c r="L96" s="3"/>
      <c r="M96" s="3"/>
      <c r="N96" s="3"/>
      <c r="O96" s="3"/>
      <c r="P96" s="3"/>
      <c r="Q96" s="3"/>
      <c r="R96" s="3"/>
      <c r="S96" s="3"/>
      <c r="T96" s="3"/>
      <c r="U96" s="3"/>
      <c r="V96" s="3"/>
      <c r="W96" s="3"/>
      <c r="X96" s="3"/>
      <c r="Y96" s="3"/>
      <c r="Z96" s="3"/>
    </row>
    <row r="97" spans="1:26" ht="14.25" customHeight="1">
      <c r="A97" s="3"/>
      <c r="B97" s="3"/>
      <c r="C97" s="3"/>
      <c r="D97" s="3"/>
      <c r="E97" s="3"/>
      <c r="F97" s="3"/>
      <c r="G97" s="30"/>
      <c r="H97" s="31"/>
      <c r="I97" s="3"/>
      <c r="J97" s="3"/>
      <c r="K97" s="3"/>
      <c r="L97" s="3"/>
      <c r="M97" s="3"/>
      <c r="N97" s="3"/>
      <c r="O97" s="3"/>
      <c r="P97" s="3"/>
      <c r="Q97" s="3"/>
      <c r="R97" s="3"/>
      <c r="S97" s="3"/>
      <c r="T97" s="3"/>
      <c r="U97" s="3"/>
      <c r="V97" s="3"/>
      <c r="W97" s="3"/>
      <c r="X97" s="3"/>
      <c r="Y97" s="3"/>
      <c r="Z97" s="3"/>
    </row>
    <row r="98" spans="1:26" ht="14.25" customHeight="1">
      <c r="A98" s="3"/>
      <c r="B98" s="3"/>
      <c r="C98" s="3"/>
      <c r="D98" s="3"/>
      <c r="E98" s="3"/>
      <c r="F98" s="3"/>
      <c r="G98" s="30"/>
      <c r="H98" s="31"/>
      <c r="I98" s="3"/>
      <c r="J98" s="3"/>
      <c r="K98" s="3"/>
      <c r="L98" s="3"/>
      <c r="M98" s="3"/>
      <c r="N98" s="3"/>
      <c r="O98" s="3"/>
      <c r="P98" s="3"/>
      <c r="Q98" s="3"/>
      <c r="R98" s="3"/>
      <c r="S98" s="3"/>
      <c r="T98" s="3"/>
      <c r="U98" s="3"/>
      <c r="V98" s="3"/>
      <c r="W98" s="3"/>
      <c r="X98" s="3"/>
      <c r="Y98" s="3"/>
      <c r="Z98" s="3"/>
    </row>
    <row r="99" spans="1:26" ht="14.25" customHeight="1">
      <c r="A99" s="3"/>
      <c r="B99" s="3"/>
      <c r="C99" s="3"/>
      <c r="D99" s="3"/>
      <c r="E99" s="3"/>
      <c r="F99" s="3"/>
      <c r="G99" s="30"/>
      <c r="H99" s="31"/>
      <c r="I99" s="3"/>
      <c r="J99" s="3"/>
      <c r="K99" s="3"/>
      <c r="L99" s="3"/>
      <c r="M99" s="3"/>
      <c r="N99" s="3"/>
      <c r="O99" s="3"/>
      <c r="P99" s="3"/>
      <c r="Q99" s="3"/>
      <c r="R99" s="3"/>
      <c r="S99" s="3"/>
      <c r="T99" s="3"/>
      <c r="U99" s="3"/>
      <c r="V99" s="3"/>
      <c r="W99" s="3"/>
      <c r="X99" s="3"/>
      <c r="Y99" s="3"/>
      <c r="Z99" s="3"/>
    </row>
    <row r="100" spans="1:26" ht="14.25" customHeight="1">
      <c r="A100" s="3"/>
      <c r="B100" s="3"/>
      <c r="C100" s="3"/>
      <c r="D100" s="3"/>
      <c r="E100" s="3"/>
      <c r="F100" s="3"/>
      <c r="G100" s="30"/>
      <c r="H100" s="31"/>
      <c r="I100" s="3"/>
      <c r="J100" s="3"/>
      <c r="K100" s="3"/>
      <c r="L100" s="3"/>
      <c r="M100" s="3"/>
      <c r="N100" s="3"/>
      <c r="O100" s="3"/>
      <c r="P100" s="3"/>
      <c r="Q100" s="3"/>
      <c r="R100" s="3"/>
      <c r="S100" s="3"/>
      <c r="T100" s="3"/>
      <c r="U100" s="3"/>
      <c r="V100" s="3"/>
      <c r="W100" s="3"/>
      <c r="X100" s="3"/>
      <c r="Y100" s="3"/>
      <c r="Z100" s="3"/>
    </row>
    <row r="101" spans="1:26" ht="14.25" customHeight="1">
      <c r="A101" s="3"/>
      <c r="B101" s="3"/>
      <c r="C101" s="3"/>
      <c r="D101" s="3"/>
      <c r="E101" s="3"/>
      <c r="F101" s="3"/>
      <c r="G101" s="30"/>
      <c r="H101" s="31"/>
      <c r="I101" s="3"/>
      <c r="J101" s="3"/>
      <c r="K101" s="3"/>
      <c r="L101" s="3"/>
      <c r="M101" s="3"/>
      <c r="N101" s="3"/>
      <c r="O101" s="3"/>
      <c r="P101" s="3"/>
      <c r="Q101" s="3"/>
      <c r="R101" s="3"/>
      <c r="S101" s="3"/>
      <c r="T101" s="3"/>
      <c r="U101" s="3"/>
      <c r="V101" s="3"/>
      <c r="W101" s="3"/>
      <c r="X101" s="3"/>
      <c r="Y101" s="3"/>
      <c r="Z101" s="3"/>
    </row>
    <row r="102" spans="1:26" ht="14.25" customHeight="1">
      <c r="A102" s="3"/>
      <c r="B102" s="3"/>
      <c r="C102" s="3"/>
      <c r="D102" s="3"/>
      <c r="E102" s="3"/>
      <c r="F102" s="3"/>
      <c r="G102" s="30"/>
      <c r="H102" s="31"/>
      <c r="I102" s="3"/>
      <c r="J102" s="3"/>
      <c r="K102" s="3"/>
      <c r="L102" s="3"/>
      <c r="M102" s="3"/>
      <c r="N102" s="3"/>
      <c r="O102" s="3"/>
      <c r="P102" s="3"/>
      <c r="Q102" s="3"/>
      <c r="R102" s="3"/>
      <c r="S102" s="3"/>
      <c r="T102" s="3"/>
      <c r="U102" s="3"/>
      <c r="V102" s="3"/>
      <c r="W102" s="3"/>
      <c r="X102" s="3"/>
      <c r="Y102" s="3"/>
      <c r="Z102" s="3"/>
    </row>
    <row r="103" spans="1:26" ht="14.25" customHeight="1">
      <c r="A103" s="3"/>
      <c r="B103" s="3"/>
      <c r="C103" s="3"/>
      <c r="D103" s="3"/>
      <c r="E103" s="3"/>
      <c r="F103" s="3"/>
      <c r="G103" s="30"/>
      <c r="H103" s="31"/>
      <c r="I103" s="3"/>
      <c r="J103" s="3"/>
      <c r="K103" s="3"/>
      <c r="L103" s="3"/>
      <c r="M103" s="3"/>
      <c r="N103" s="3"/>
      <c r="O103" s="3"/>
      <c r="P103" s="3"/>
      <c r="Q103" s="3"/>
      <c r="R103" s="3"/>
      <c r="S103" s="3"/>
      <c r="T103" s="3"/>
      <c r="U103" s="3"/>
      <c r="V103" s="3"/>
      <c r="W103" s="3"/>
      <c r="X103" s="3"/>
      <c r="Y103" s="3"/>
      <c r="Z103" s="3"/>
    </row>
    <row r="104" spans="1:26" ht="14.25" customHeight="1">
      <c r="A104" s="3"/>
      <c r="B104" s="3"/>
      <c r="C104" s="3"/>
      <c r="D104" s="3"/>
      <c r="E104" s="3"/>
      <c r="F104" s="3"/>
      <c r="G104" s="30"/>
      <c r="H104" s="31"/>
      <c r="I104" s="3"/>
      <c r="J104" s="3"/>
      <c r="K104" s="3"/>
      <c r="L104" s="3"/>
      <c r="M104" s="3"/>
      <c r="N104" s="3"/>
      <c r="O104" s="3"/>
      <c r="P104" s="3"/>
      <c r="Q104" s="3"/>
      <c r="R104" s="3"/>
      <c r="S104" s="3"/>
      <c r="T104" s="3"/>
      <c r="U104" s="3"/>
      <c r="V104" s="3"/>
      <c r="W104" s="3"/>
      <c r="X104" s="3"/>
      <c r="Y104" s="3"/>
      <c r="Z104" s="3"/>
    </row>
    <row r="105" spans="1:26" ht="14.25" customHeight="1">
      <c r="A105" s="3"/>
      <c r="B105" s="3"/>
      <c r="C105" s="3"/>
      <c r="D105" s="3"/>
      <c r="E105" s="3"/>
      <c r="F105" s="3"/>
      <c r="G105" s="30"/>
      <c r="H105" s="31"/>
      <c r="I105" s="3"/>
      <c r="J105" s="3"/>
      <c r="K105" s="3"/>
      <c r="L105" s="3"/>
      <c r="M105" s="3"/>
      <c r="N105" s="3"/>
      <c r="O105" s="3"/>
      <c r="P105" s="3"/>
      <c r="Q105" s="3"/>
      <c r="R105" s="3"/>
      <c r="S105" s="3"/>
      <c r="T105" s="3"/>
      <c r="U105" s="3"/>
      <c r="V105" s="3"/>
      <c r="W105" s="3"/>
      <c r="X105" s="3"/>
      <c r="Y105" s="3"/>
      <c r="Z105" s="3"/>
    </row>
    <row r="106" spans="1:26" ht="14.25" customHeight="1">
      <c r="A106" s="3"/>
      <c r="B106" s="3"/>
      <c r="C106" s="3"/>
      <c r="D106" s="3"/>
      <c r="E106" s="3"/>
      <c r="F106" s="3"/>
      <c r="G106" s="30"/>
      <c r="H106" s="31"/>
      <c r="I106" s="3"/>
      <c r="J106" s="3"/>
      <c r="K106" s="3"/>
      <c r="L106" s="3"/>
      <c r="M106" s="3"/>
      <c r="N106" s="3"/>
      <c r="O106" s="3"/>
      <c r="P106" s="3"/>
      <c r="Q106" s="3"/>
      <c r="R106" s="3"/>
      <c r="S106" s="3"/>
      <c r="T106" s="3"/>
      <c r="U106" s="3"/>
      <c r="V106" s="3"/>
      <c r="W106" s="3"/>
      <c r="X106" s="3"/>
      <c r="Y106" s="3"/>
      <c r="Z106" s="3"/>
    </row>
    <row r="107" spans="1:26" ht="14.25" customHeight="1">
      <c r="A107" s="3"/>
      <c r="B107" s="3"/>
      <c r="C107" s="3"/>
      <c r="D107" s="3"/>
      <c r="E107" s="3"/>
      <c r="F107" s="3"/>
      <c r="G107" s="30"/>
      <c r="H107" s="31"/>
      <c r="I107" s="3"/>
      <c r="J107" s="3"/>
      <c r="K107" s="3"/>
      <c r="L107" s="3"/>
      <c r="M107" s="3"/>
      <c r="N107" s="3"/>
      <c r="O107" s="3"/>
      <c r="P107" s="3"/>
      <c r="Q107" s="3"/>
      <c r="R107" s="3"/>
      <c r="S107" s="3"/>
      <c r="T107" s="3"/>
      <c r="U107" s="3"/>
      <c r="V107" s="3"/>
      <c r="W107" s="3"/>
      <c r="X107" s="3"/>
      <c r="Y107" s="3"/>
      <c r="Z107" s="3"/>
    </row>
    <row r="108" spans="1:26" ht="14.25" customHeight="1">
      <c r="A108" s="3"/>
      <c r="B108" s="3"/>
      <c r="C108" s="3"/>
      <c r="D108" s="3"/>
      <c r="E108" s="3"/>
      <c r="F108" s="3"/>
      <c r="G108" s="30"/>
      <c r="H108" s="31"/>
      <c r="I108" s="3"/>
      <c r="J108" s="3"/>
      <c r="K108" s="3"/>
      <c r="L108" s="3"/>
      <c r="M108" s="3"/>
      <c r="N108" s="3"/>
      <c r="O108" s="3"/>
      <c r="P108" s="3"/>
      <c r="Q108" s="3"/>
      <c r="R108" s="3"/>
      <c r="S108" s="3"/>
      <c r="T108" s="3"/>
      <c r="U108" s="3"/>
      <c r="V108" s="3"/>
      <c r="W108" s="3"/>
      <c r="X108" s="3"/>
      <c r="Y108" s="3"/>
      <c r="Z108" s="3"/>
    </row>
    <row r="109" spans="1:26" ht="14.25" customHeight="1">
      <c r="A109" s="3"/>
      <c r="B109" s="3"/>
      <c r="C109" s="3"/>
      <c r="D109" s="3"/>
      <c r="E109" s="3"/>
      <c r="F109" s="3"/>
      <c r="G109" s="30"/>
      <c r="H109" s="31"/>
      <c r="I109" s="3"/>
      <c r="J109" s="3"/>
      <c r="K109" s="3"/>
      <c r="L109" s="3"/>
      <c r="M109" s="3"/>
      <c r="N109" s="3"/>
      <c r="O109" s="3"/>
      <c r="P109" s="3"/>
      <c r="Q109" s="3"/>
      <c r="R109" s="3"/>
      <c r="S109" s="3"/>
      <c r="T109" s="3"/>
      <c r="U109" s="3"/>
      <c r="V109" s="3"/>
      <c r="W109" s="3"/>
      <c r="X109" s="3"/>
      <c r="Y109" s="3"/>
      <c r="Z109" s="3"/>
    </row>
    <row r="110" spans="1:26" ht="14.25" customHeight="1">
      <c r="A110" s="3"/>
      <c r="B110" s="3"/>
      <c r="C110" s="3"/>
      <c r="D110" s="3"/>
      <c r="E110" s="3"/>
      <c r="F110" s="3"/>
      <c r="G110" s="30"/>
      <c r="H110" s="31"/>
      <c r="I110" s="3"/>
      <c r="J110" s="3"/>
      <c r="K110" s="3"/>
      <c r="L110" s="3"/>
      <c r="M110" s="3"/>
      <c r="N110" s="3"/>
      <c r="O110" s="3"/>
      <c r="P110" s="3"/>
      <c r="Q110" s="3"/>
      <c r="R110" s="3"/>
      <c r="S110" s="3"/>
      <c r="T110" s="3"/>
      <c r="U110" s="3"/>
      <c r="V110" s="3"/>
      <c r="W110" s="3"/>
      <c r="X110" s="3"/>
      <c r="Y110" s="3"/>
      <c r="Z110" s="3"/>
    </row>
    <row r="111" spans="1:26" ht="14.25" customHeight="1">
      <c r="A111" s="3"/>
      <c r="B111" s="3"/>
      <c r="C111" s="3"/>
      <c r="D111" s="3"/>
      <c r="E111" s="3"/>
      <c r="F111" s="3"/>
      <c r="G111" s="30"/>
      <c r="H111" s="31"/>
      <c r="I111" s="3"/>
      <c r="J111" s="3"/>
      <c r="K111" s="3"/>
      <c r="L111" s="3"/>
      <c r="M111" s="3"/>
      <c r="N111" s="3"/>
      <c r="O111" s="3"/>
      <c r="P111" s="3"/>
      <c r="Q111" s="3"/>
      <c r="R111" s="3"/>
      <c r="S111" s="3"/>
      <c r="T111" s="3"/>
      <c r="U111" s="3"/>
      <c r="V111" s="3"/>
      <c r="W111" s="3"/>
      <c r="X111" s="3"/>
      <c r="Y111" s="3"/>
      <c r="Z111" s="3"/>
    </row>
    <row r="112" spans="1:26" ht="14.25" customHeight="1">
      <c r="A112" s="3"/>
      <c r="B112" s="3"/>
      <c r="C112" s="3"/>
      <c r="D112" s="3"/>
      <c r="E112" s="3"/>
      <c r="F112" s="3"/>
      <c r="G112" s="30"/>
      <c r="H112" s="31"/>
      <c r="I112" s="3"/>
      <c r="J112" s="3"/>
      <c r="K112" s="3"/>
      <c r="L112" s="3"/>
      <c r="M112" s="3"/>
      <c r="N112" s="3"/>
      <c r="O112" s="3"/>
      <c r="P112" s="3"/>
      <c r="Q112" s="3"/>
      <c r="R112" s="3"/>
      <c r="S112" s="3"/>
      <c r="T112" s="3"/>
      <c r="U112" s="3"/>
      <c r="V112" s="3"/>
      <c r="W112" s="3"/>
      <c r="X112" s="3"/>
      <c r="Y112" s="3"/>
      <c r="Z112" s="3"/>
    </row>
    <row r="113" spans="1:26" ht="14.25" customHeight="1">
      <c r="A113" s="3"/>
      <c r="B113" s="3"/>
      <c r="C113" s="3"/>
      <c r="D113" s="3"/>
      <c r="E113" s="3"/>
      <c r="F113" s="3"/>
      <c r="G113" s="30"/>
      <c r="H113" s="31"/>
      <c r="I113" s="3"/>
      <c r="J113" s="3"/>
      <c r="K113" s="3"/>
      <c r="L113" s="3"/>
      <c r="M113" s="3"/>
      <c r="N113" s="3"/>
      <c r="O113" s="3"/>
      <c r="P113" s="3"/>
      <c r="Q113" s="3"/>
      <c r="R113" s="3"/>
      <c r="S113" s="3"/>
      <c r="T113" s="3"/>
      <c r="U113" s="3"/>
      <c r="V113" s="3"/>
      <c r="W113" s="3"/>
      <c r="X113" s="3"/>
      <c r="Y113" s="3"/>
      <c r="Z113" s="3"/>
    </row>
    <row r="114" spans="1:26" ht="14.25" customHeight="1">
      <c r="A114" s="3"/>
      <c r="B114" s="3"/>
      <c r="C114" s="3"/>
      <c r="D114" s="3"/>
      <c r="E114" s="3"/>
      <c r="F114" s="3"/>
      <c r="G114" s="30"/>
      <c r="H114" s="31"/>
      <c r="I114" s="3"/>
      <c r="J114" s="3"/>
      <c r="K114" s="3"/>
      <c r="L114" s="3"/>
      <c r="M114" s="3"/>
      <c r="N114" s="3"/>
      <c r="O114" s="3"/>
      <c r="P114" s="3"/>
      <c r="Q114" s="3"/>
      <c r="R114" s="3"/>
      <c r="S114" s="3"/>
      <c r="T114" s="3"/>
      <c r="U114" s="3"/>
      <c r="V114" s="3"/>
      <c r="W114" s="3"/>
      <c r="X114" s="3"/>
      <c r="Y114" s="3"/>
      <c r="Z114" s="3"/>
    </row>
    <row r="115" spans="1:26" ht="14.25" customHeight="1">
      <c r="A115" s="3"/>
      <c r="B115" s="3"/>
      <c r="C115" s="3"/>
      <c r="D115" s="3"/>
      <c r="E115" s="3"/>
      <c r="F115" s="3"/>
      <c r="G115" s="30"/>
      <c r="H115" s="31"/>
      <c r="I115" s="3"/>
      <c r="J115" s="3"/>
      <c r="K115" s="3"/>
      <c r="L115" s="3"/>
      <c r="M115" s="3"/>
      <c r="N115" s="3"/>
      <c r="O115" s="3"/>
      <c r="P115" s="3"/>
      <c r="Q115" s="3"/>
      <c r="R115" s="3"/>
      <c r="S115" s="3"/>
      <c r="T115" s="3"/>
      <c r="U115" s="3"/>
      <c r="V115" s="3"/>
      <c r="W115" s="3"/>
      <c r="X115" s="3"/>
      <c r="Y115" s="3"/>
      <c r="Z115" s="3"/>
    </row>
    <row r="116" spans="1:26" ht="14.25" customHeight="1">
      <c r="A116" s="3"/>
      <c r="B116" s="3"/>
      <c r="C116" s="3"/>
      <c r="D116" s="3"/>
      <c r="E116" s="3"/>
      <c r="F116" s="3"/>
      <c r="G116" s="30"/>
      <c r="H116" s="31"/>
      <c r="I116" s="3"/>
      <c r="J116" s="3"/>
      <c r="K116" s="3"/>
      <c r="L116" s="3"/>
      <c r="M116" s="3"/>
      <c r="N116" s="3"/>
      <c r="O116" s="3"/>
      <c r="P116" s="3"/>
      <c r="Q116" s="3"/>
      <c r="R116" s="3"/>
      <c r="S116" s="3"/>
      <c r="T116" s="3"/>
      <c r="U116" s="3"/>
      <c r="V116" s="3"/>
      <c r="W116" s="3"/>
      <c r="X116" s="3"/>
      <c r="Y116" s="3"/>
      <c r="Z116" s="3"/>
    </row>
    <row r="117" spans="1:26" ht="14.25" customHeight="1">
      <c r="A117" s="3"/>
      <c r="B117" s="3"/>
      <c r="C117" s="3"/>
      <c r="D117" s="3"/>
      <c r="E117" s="3"/>
      <c r="F117" s="3"/>
      <c r="G117" s="30"/>
      <c r="H117" s="31"/>
      <c r="I117" s="3"/>
      <c r="J117" s="3"/>
      <c r="K117" s="3"/>
      <c r="L117" s="3"/>
      <c r="M117" s="3"/>
      <c r="N117" s="3"/>
      <c r="O117" s="3"/>
      <c r="P117" s="3"/>
      <c r="Q117" s="3"/>
      <c r="R117" s="3"/>
      <c r="S117" s="3"/>
      <c r="T117" s="3"/>
      <c r="U117" s="3"/>
      <c r="V117" s="3"/>
      <c r="W117" s="3"/>
      <c r="X117" s="3"/>
      <c r="Y117" s="3"/>
      <c r="Z117" s="3"/>
    </row>
    <row r="118" spans="1:26" ht="14.25" customHeight="1">
      <c r="A118" s="3"/>
      <c r="B118" s="3"/>
      <c r="C118" s="3"/>
      <c r="D118" s="3"/>
      <c r="E118" s="3"/>
      <c r="F118" s="3"/>
      <c r="G118" s="30"/>
      <c r="H118" s="31"/>
      <c r="I118" s="3"/>
      <c r="J118" s="3"/>
      <c r="K118" s="3"/>
      <c r="L118" s="3"/>
      <c r="M118" s="3"/>
      <c r="N118" s="3"/>
      <c r="O118" s="3"/>
      <c r="P118" s="3"/>
      <c r="Q118" s="3"/>
      <c r="R118" s="3"/>
      <c r="S118" s="3"/>
      <c r="T118" s="3"/>
      <c r="U118" s="3"/>
      <c r="V118" s="3"/>
      <c r="W118" s="3"/>
      <c r="X118" s="3"/>
      <c r="Y118" s="3"/>
      <c r="Z118" s="3"/>
    </row>
    <row r="119" spans="1:26" ht="14.25" customHeight="1">
      <c r="A119" s="3"/>
      <c r="B119" s="3"/>
      <c r="C119" s="3"/>
      <c r="D119" s="3"/>
      <c r="E119" s="3"/>
      <c r="F119" s="3"/>
      <c r="G119" s="30"/>
      <c r="H119" s="31"/>
      <c r="I119" s="3"/>
      <c r="J119" s="3"/>
      <c r="K119" s="3"/>
      <c r="L119" s="3"/>
      <c r="M119" s="3"/>
      <c r="N119" s="3"/>
      <c r="O119" s="3"/>
      <c r="P119" s="3"/>
      <c r="Q119" s="3"/>
      <c r="R119" s="3"/>
      <c r="S119" s="3"/>
      <c r="T119" s="3"/>
      <c r="U119" s="3"/>
      <c r="V119" s="3"/>
      <c r="W119" s="3"/>
      <c r="X119" s="3"/>
      <c r="Y119" s="3"/>
      <c r="Z119" s="3"/>
    </row>
    <row r="120" spans="1:26" ht="14.25" customHeight="1">
      <c r="A120" s="3"/>
      <c r="B120" s="3"/>
      <c r="C120" s="3"/>
      <c r="D120" s="3"/>
      <c r="E120" s="3"/>
      <c r="F120" s="3"/>
      <c r="G120" s="30"/>
      <c r="H120" s="31"/>
      <c r="I120" s="3"/>
      <c r="J120" s="3"/>
      <c r="K120" s="3"/>
      <c r="L120" s="3"/>
      <c r="M120" s="3"/>
      <c r="N120" s="3"/>
      <c r="O120" s="3"/>
      <c r="P120" s="3"/>
      <c r="Q120" s="3"/>
      <c r="R120" s="3"/>
      <c r="S120" s="3"/>
      <c r="T120" s="3"/>
      <c r="U120" s="3"/>
      <c r="V120" s="3"/>
      <c r="W120" s="3"/>
      <c r="X120" s="3"/>
      <c r="Y120" s="3"/>
      <c r="Z120" s="3"/>
    </row>
    <row r="121" spans="1:26" ht="14.25" customHeight="1">
      <c r="A121" s="3"/>
      <c r="B121" s="3"/>
      <c r="C121" s="3"/>
      <c r="D121" s="3"/>
      <c r="E121" s="3"/>
      <c r="F121" s="3"/>
      <c r="G121" s="30"/>
      <c r="H121" s="31"/>
      <c r="I121" s="3"/>
      <c r="J121" s="3"/>
      <c r="K121" s="3"/>
      <c r="L121" s="3"/>
      <c r="M121" s="3"/>
      <c r="N121" s="3"/>
      <c r="O121" s="3"/>
      <c r="P121" s="3"/>
      <c r="Q121" s="3"/>
      <c r="R121" s="3"/>
      <c r="S121" s="3"/>
      <c r="T121" s="3"/>
      <c r="U121" s="3"/>
      <c r="V121" s="3"/>
      <c r="W121" s="3"/>
      <c r="X121" s="3"/>
      <c r="Y121" s="3"/>
      <c r="Z121" s="3"/>
    </row>
    <row r="122" spans="1:26" ht="14.25" customHeight="1">
      <c r="A122" s="3"/>
      <c r="B122" s="3"/>
      <c r="C122" s="3"/>
      <c r="D122" s="3"/>
      <c r="E122" s="3"/>
      <c r="F122" s="3"/>
      <c r="G122" s="30"/>
      <c r="H122" s="31"/>
      <c r="I122" s="3"/>
      <c r="J122" s="3"/>
      <c r="K122" s="3"/>
      <c r="L122" s="3"/>
      <c r="M122" s="3"/>
      <c r="N122" s="3"/>
      <c r="O122" s="3"/>
      <c r="P122" s="3"/>
      <c r="Q122" s="3"/>
      <c r="R122" s="3"/>
      <c r="S122" s="3"/>
      <c r="T122" s="3"/>
      <c r="U122" s="3"/>
      <c r="V122" s="3"/>
      <c r="W122" s="3"/>
      <c r="X122" s="3"/>
      <c r="Y122" s="3"/>
      <c r="Z122" s="3"/>
    </row>
    <row r="123" spans="1:26" ht="14.25" customHeight="1">
      <c r="A123" s="3"/>
      <c r="B123" s="3"/>
      <c r="C123" s="3"/>
      <c r="D123" s="3"/>
      <c r="E123" s="3"/>
      <c r="F123" s="3"/>
      <c r="G123" s="30"/>
      <c r="H123" s="31"/>
      <c r="I123" s="3"/>
      <c r="J123" s="3"/>
      <c r="K123" s="3"/>
      <c r="L123" s="3"/>
      <c r="M123" s="3"/>
      <c r="N123" s="3"/>
      <c r="O123" s="3"/>
      <c r="P123" s="3"/>
      <c r="Q123" s="3"/>
      <c r="R123" s="3"/>
      <c r="S123" s="3"/>
      <c r="T123" s="3"/>
      <c r="U123" s="3"/>
      <c r="V123" s="3"/>
      <c r="W123" s="3"/>
      <c r="X123" s="3"/>
      <c r="Y123" s="3"/>
      <c r="Z123" s="3"/>
    </row>
    <row r="124" spans="1:26" ht="14.25" customHeight="1">
      <c r="A124" s="3"/>
      <c r="B124" s="3"/>
      <c r="C124" s="3"/>
      <c r="D124" s="3"/>
      <c r="E124" s="3"/>
      <c r="F124" s="3"/>
      <c r="G124" s="30"/>
      <c r="H124" s="31"/>
      <c r="I124" s="3"/>
      <c r="J124" s="3"/>
      <c r="K124" s="3"/>
      <c r="L124" s="3"/>
      <c r="M124" s="3"/>
      <c r="N124" s="3"/>
      <c r="O124" s="3"/>
      <c r="P124" s="3"/>
      <c r="Q124" s="3"/>
      <c r="R124" s="3"/>
      <c r="S124" s="3"/>
      <c r="T124" s="3"/>
      <c r="U124" s="3"/>
      <c r="V124" s="3"/>
      <c r="W124" s="3"/>
      <c r="X124" s="3"/>
      <c r="Y124" s="3"/>
      <c r="Z124" s="3"/>
    </row>
    <row r="125" spans="1:26" ht="14.25" customHeight="1">
      <c r="A125" s="3"/>
      <c r="B125" s="3"/>
      <c r="C125" s="3"/>
      <c r="D125" s="3"/>
      <c r="E125" s="3"/>
      <c r="F125" s="3"/>
      <c r="G125" s="30"/>
      <c r="H125" s="31"/>
      <c r="I125" s="3"/>
      <c r="J125" s="3"/>
      <c r="K125" s="3"/>
      <c r="L125" s="3"/>
      <c r="M125" s="3"/>
      <c r="N125" s="3"/>
      <c r="O125" s="3"/>
      <c r="P125" s="3"/>
      <c r="Q125" s="3"/>
      <c r="R125" s="3"/>
      <c r="S125" s="3"/>
      <c r="T125" s="3"/>
      <c r="U125" s="3"/>
      <c r="V125" s="3"/>
      <c r="W125" s="3"/>
      <c r="X125" s="3"/>
      <c r="Y125" s="3"/>
      <c r="Z125" s="3"/>
    </row>
    <row r="126" spans="1:26" ht="14.25" customHeight="1">
      <c r="A126" s="3"/>
      <c r="B126" s="3"/>
      <c r="C126" s="3"/>
      <c r="D126" s="3"/>
      <c r="E126" s="3"/>
      <c r="F126" s="3"/>
      <c r="G126" s="30"/>
      <c r="H126" s="31"/>
      <c r="I126" s="3"/>
      <c r="J126" s="3"/>
      <c r="K126" s="3"/>
      <c r="L126" s="3"/>
      <c r="M126" s="3"/>
      <c r="N126" s="3"/>
      <c r="O126" s="3"/>
      <c r="P126" s="3"/>
      <c r="Q126" s="3"/>
      <c r="R126" s="3"/>
      <c r="S126" s="3"/>
      <c r="T126" s="3"/>
      <c r="U126" s="3"/>
      <c r="V126" s="3"/>
      <c r="W126" s="3"/>
      <c r="X126" s="3"/>
      <c r="Y126" s="3"/>
      <c r="Z126" s="3"/>
    </row>
    <row r="127" spans="1:26" ht="14.25" customHeight="1">
      <c r="A127" s="3"/>
      <c r="B127" s="3"/>
      <c r="C127" s="3"/>
      <c r="D127" s="3"/>
      <c r="E127" s="3"/>
      <c r="F127" s="3"/>
      <c r="G127" s="30"/>
      <c r="H127" s="31"/>
      <c r="I127" s="3"/>
      <c r="J127" s="3"/>
      <c r="K127" s="3"/>
      <c r="L127" s="3"/>
      <c r="M127" s="3"/>
      <c r="N127" s="3"/>
      <c r="O127" s="3"/>
      <c r="P127" s="3"/>
      <c r="Q127" s="3"/>
      <c r="R127" s="3"/>
      <c r="S127" s="3"/>
      <c r="T127" s="3"/>
      <c r="U127" s="3"/>
      <c r="V127" s="3"/>
      <c r="W127" s="3"/>
      <c r="X127" s="3"/>
      <c r="Y127" s="3"/>
      <c r="Z127" s="3"/>
    </row>
    <row r="128" spans="1:26" ht="14.25" customHeight="1">
      <c r="A128" s="3"/>
      <c r="B128" s="3"/>
      <c r="C128" s="3"/>
      <c r="D128" s="3"/>
      <c r="E128" s="3"/>
      <c r="F128" s="3"/>
      <c r="G128" s="30"/>
      <c r="H128" s="31"/>
      <c r="I128" s="3"/>
      <c r="J128" s="3"/>
      <c r="K128" s="3"/>
      <c r="L128" s="3"/>
      <c r="M128" s="3"/>
      <c r="N128" s="3"/>
      <c r="O128" s="3"/>
      <c r="P128" s="3"/>
      <c r="Q128" s="3"/>
      <c r="R128" s="3"/>
      <c r="S128" s="3"/>
      <c r="T128" s="3"/>
      <c r="U128" s="3"/>
      <c r="V128" s="3"/>
      <c r="W128" s="3"/>
      <c r="X128" s="3"/>
      <c r="Y128" s="3"/>
      <c r="Z128" s="3"/>
    </row>
    <row r="129" spans="1:26" ht="14.25" customHeight="1">
      <c r="A129" s="3"/>
      <c r="B129" s="3"/>
      <c r="C129" s="3"/>
      <c r="D129" s="3"/>
      <c r="E129" s="3"/>
      <c r="F129" s="3"/>
      <c r="G129" s="30"/>
      <c r="H129" s="31"/>
      <c r="I129" s="3"/>
      <c r="J129" s="3"/>
      <c r="K129" s="3"/>
      <c r="L129" s="3"/>
      <c r="M129" s="3"/>
      <c r="N129" s="3"/>
      <c r="O129" s="3"/>
      <c r="P129" s="3"/>
      <c r="Q129" s="3"/>
      <c r="R129" s="3"/>
      <c r="S129" s="3"/>
      <c r="T129" s="3"/>
      <c r="U129" s="3"/>
      <c r="V129" s="3"/>
      <c r="W129" s="3"/>
      <c r="X129" s="3"/>
      <c r="Y129" s="3"/>
      <c r="Z129" s="3"/>
    </row>
    <row r="130" spans="1:26" ht="14.25" customHeight="1">
      <c r="A130" s="3"/>
      <c r="B130" s="3"/>
      <c r="C130" s="3"/>
      <c r="D130" s="3"/>
      <c r="E130" s="3"/>
      <c r="F130" s="3"/>
      <c r="G130" s="30"/>
      <c r="H130" s="31"/>
      <c r="I130" s="3"/>
      <c r="J130" s="3"/>
      <c r="K130" s="3"/>
      <c r="L130" s="3"/>
      <c r="M130" s="3"/>
      <c r="N130" s="3"/>
      <c r="O130" s="3"/>
      <c r="P130" s="3"/>
      <c r="Q130" s="3"/>
      <c r="R130" s="3"/>
      <c r="S130" s="3"/>
      <c r="T130" s="3"/>
      <c r="U130" s="3"/>
      <c r="V130" s="3"/>
      <c r="W130" s="3"/>
      <c r="X130" s="3"/>
      <c r="Y130" s="3"/>
      <c r="Z130" s="3"/>
    </row>
    <row r="131" spans="1:26" ht="14.25" customHeight="1">
      <c r="A131" s="3"/>
      <c r="B131" s="3"/>
      <c r="C131" s="3"/>
      <c r="D131" s="3"/>
      <c r="E131" s="3"/>
      <c r="F131" s="3"/>
      <c r="G131" s="30"/>
      <c r="H131" s="31"/>
      <c r="I131" s="3"/>
      <c r="J131" s="3"/>
      <c r="K131" s="3"/>
      <c r="L131" s="3"/>
      <c r="M131" s="3"/>
      <c r="N131" s="3"/>
      <c r="O131" s="3"/>
      <c r="P131" s="3"/>
      <c r="Q131" s="3"/>
      <c r="R131" s="3"/>
      <c r="S131" s="3"/>
      <c r="T131" s="3"/>
      <c r="U131" s="3"/>
      <c r="V131" s="3"/>
      <c r="W131" s="3"/>
      <c r="X131" s="3"/>
      <c r="Y131" s="3"/>
      <c r="Z131" s="3"/>
    </row>
    <row r="132" spans="1:26" ht="14.25" customHeight="1">
      <c r="A132" s="3"/>
      <c r="B132" s="3"/>
      <c r="C132" s="3"/>
      <c r="D132" s="3"/>
      <c r="E132" s="3"/>
      <c r="F132" s="3"/>
      <c r="G132" s="30"/>
      <c r="H132" s="31"/>
      <c r="I132" s="3"/>
      <c r="J132" s="3"/>
      <c r="K132" s="3"/>
      <c r="L132" s="3"/>
      <c r="M132" s="3"/>
      <c r="N132" s="3"/>
      <c r="O132" s="3"/>
      <c r="P132" s="3"/>
      <c r="Q132" s="3"/>
      <c r="R132" s="3"/>
      <c r="S132" s="3"/>
      <c r="T132" s="3"/>
      <c r="U132" s="3"/>
      <c r="V132" s="3"/>
      <c r="W132" s="3"/>
      <c r="X132" s="3"/>
      <c r="Y132" s="3"/>
      <c r="Z132" s="3"/>
    </row>
    <row r="133" spans="1:26" ht="14.25" customHeight="1">
      <c r="A133" s="3"/>
      <c r="B133" s="3"/>
      <c r="C133" s="3"/>
      <c r="D133" s="3"/>
      <c r="E133" s="3"/>
      <c r="F133" s="3"/>
      <c r="G133" s="30"/>
      <c r="H133" s="31"/>
      <c r="I133" s="3"/>
      <c r="J133" s="3"/>
      <c r="K133" s="3"/>
      <c r="L133" s="3"/>
      <c r="M133" s="3"/>
      <c r="N133" s="3"/>
      <c r="O133" s="3"/>
      <c r="P133" s="3"/>
      <c r="Q133" s="3"/>
      <c r="R133" s="3"/>
      <c r="S133" s="3"/>
      <c r="T133" s="3"/>
      <c r="U133" s="3"/>
      <c r="V133" s="3"/>
      <c r="W133" s="3"/>
      <c r="X133" s="3"/>
      <c r="Y133" s="3"/>
      <c r="Z133" s="3"/>
    </row>
    <row r="134" spans="1:26" ht="14.25" customHeight="1">
      <c r="A134" s="3"/>
      <c r="B134" s="3"/>
      <c r="C134" s="3"/>
      <c r="D134" s="3"/>
      <c r="E134" s="3"/>
      <c r="F134" s="3"/>
      <c r="G134" s="30"/>
      <c r="H134" s="31"/>
      <c r="I134" s="3"/>
      <c r="J134" s="3"/>
      <c r="K134" s="3"/>
      <c r="L134" s="3"/>
      <c r="M134" s="3"/>
      <c r="N134" s="3"/>
      <c r="O134" s="3"/>
      <c r="P134" s="3"/>
      <c r="Q134" s="3"/>
      <c r="R134" s="3"/>
      <c r="S134" s="3"/>
      <c r="T134" s="3"/>
      <c r="U134" s="3"/>
      <c r="V134" s="3"/>
      <c r="W134" s="3"/>
      <c r="X134" s="3"/>
      <c r="Y134" s="3"/>
      <c r="Z134" s="3"/>
    </row>
    <row r="135" spans="1:26" ht="14.25" customHeight="1">
      <c r="A135" s="3"/>
      <c r="B135" s="3"/>
      <c r="C135" s="3"/>
      <c r="D135" s="3"/>
      <c r="E135" s="3"/>
      <c r="F135" s="3"/>
      <c r="G135" s="30"/>
      <c r="H135" s="31"/>
      <c r="I135" s="3"/>
      <c r="J135" s="3"/>
      <c r="K135" s="3"/>
      <c r="L135" s="3"/>
      <c r="M135" s="3"/>
      <c r="N135" s="3"/>
      <c r="O135" s="3"/>
      <c r="P135" s="3"/>
      <c r="Q135" s="3"/>
      <c r="R135" s="3"/>
      <c r="S135" s="3"/>
      <c r="T135" s="3"/>
      <c r="U135" s="3"/>
      <c r="V135" s="3"/>
      <c r="W135" s="3"/>
      <c r="X135" s="3"/>
      <c r="Y135" s="3"/>
      <c r="Z135" s="3"/>
    </row>
    <row r="136" spans="1:26" ht="14.25" customHeight="1">
      <c r="A136" s="3"/>
      <c r="B136" s="3"/>
      <c r="C136" s="3"/>
      <c r="D136" s="3"/>
      <c r="E136" s="3"/>
      <c r="F136" s="3"/>
      <c r="G136" s="30"/>
      <c r="H136" s="31"/>
      <c r="I136" s="3"/>
      <c r="J136" s="3"/>
      <c r="K136" s="3"/>
      <c r="L136" s="3"/>
      <c r="M136" s="3"/>
      <c r="N136" s="3"/>
      <c r="O136" s="3"/>
      <c r="P136" s="3"/>
      <c r="Q136" s="3"/>
      <c r="R136" s="3"/>
      <c r="S136" s="3"/>
      <c r="T136" s="3"/>
      <c r="U136" s="3"/>
      <c r="V136" s="3"/>
      <c r="W136" s="3"/>
      <c r="X136" s="3"/>
      <c r="Y136" s="3"/>
      <c r="Z136" s="3"/>
    </row>
    <row r="137" spans="1:26" ht="14.25" customHeight="1">
      <c r="A137" s="3"/>
      <c r="B137" s="3"/>
      <c r="C137" s="3"/>
      <c r="D137" s="3"/>
      <c r="E137" s="3"/>
      <c r="F137" s="3"/>
      <c r="G137" s="30"/>
      <c r="H137" s="31"/>
      <c r="I137" s="3"/>
      <c r="J137" s="3"/>
      <c r="K137" s="3"/>
      <c r="L137" s="3"/>
      <c r="M137" s="3"/>
      <c r="N137" s="3"/>
      <c r="O137" s="3"/>
      <c r="P137" s="3"/>
      <c r="Q137" s="3"/>
      <c r="R137" s="3"/>
      <c r="S137" s="3"/>
      <c r="T137" s="3"/>
      <c r="U137" s="3"/>
      <c r="V137" s="3"/>
      <c r="W137" s="3"/>
      <c r="X137" s="3"/>
      <c r="Y137" s="3"/>
      <c r="Z137" s="3"/>
    </row>
    <row r="138" spans="1:26" ht="14.25" customHeight="1">
      <c r="A138" s="3"/>
      <c r="B138" s="3"/>
      <c r="C138" s="3"/>
      <c r="D138" s="3"/>
      <c r="E138" s="3"/>
      <c r="F138" s="3"/>
      <c r="G138" s="30"/>
      <c r="H138" s="31"/>
      <c r="I138" s="3"/>
      <c r="J138" s="3"/>
      <c r="K138" s="3"/>
      <c r="L138" s="3"/>
      <c r="M138" s="3"/>
      <c r="N138" s="3"/>
      <c r="O138" s="3"/>
      <c r="P138" s="3"/>
      <c r="Q138" s="3"/>
      <c r="R138" s="3"/>
      <c r="S138" s="3"/>
      <c r="T138" s="3"/>
      <c r="U138" s="3"/>
      <c r="V138" s="3"/>
      <c r="W138" s="3"/>
      <c r="X138" s="3"/>
      <c r="Y138" s="3"/>
      <c r="Z138" s="3"/>
    </row>
    <row r="139" spans="1:26" ht="14.25" customHeight="1">
      <c r="A139" s="3"/>
      <c r="B139" s="3"/>
      <c r="C139" s="3"/>
      <c r="D139" s="3"/>
      <c r="E139" s="3"/>
      <c r="F139" s="3"/>
      <c r="G139" s="30"/>
      <c r="H139" s="31"/>
      <c r="I139" s="3"/>
      <c r="J139" s="3"/>
      <c r="K139" s="3"/>
      <c r="L139" s="3"/>
      <c r="M139" s="3"/>
      <c r="N139" s="3"/>
      <c r="O139" s="3"/>
      <c r="P139" s="3"/>
      <c r="Q139" s="3"/>
      <c r="R139" s="3"/>
      <c r="S139" s="3"/>
      <c r="T139" s="3"/>
      <c r="U139" s="3"/>
      <c r="V139" s="3"/>
      <c r="W139" s="3"/>
      <c r="X139" s="3"/>
      <c r="Y139" s="3"/>
      <c r="Z139" s="3"/>
    </row>
    <row r="140" spans="1:26" ht="14.25" customHeight="1">
      <c r="A140" s="3"/>
      <c r="B140" s="3"/>
      <c r="C140" s="3"/>
      <c r="D140" s="3"/>
      <c r="E140" s="3"/>
      <c r="F140" s="3"/>
      <c r="G140" s="30"/>
      <c r="H140" s="31"/>
      <c r="I140" s="3"/>
      <c r="J140" s="3"/>
      <c r="K140" s="3"/>
      <c r="L140" s="3"/>
      <c r="M140" s="3"/>
      <c r="N140" s="3"/>
      <c r="O140" s="3"/>
      <c r="P140" s="3"/>
      <c r="Q140" s="3"/>
      <c r="R140" s="3"/>
      <c r="S140" s="3"/>
      <c r="T140" s="3"/>
      <c r="U140" s="3"/>
      <c r="V140" s="3"/>
      <c r="W140" s="3"/>
      <c r="X140" s="3"/>
      <c r="Y140" s="3"/>
      <c r="Z140" s="3"/>
    </row>
    <row r="141" spans="1:26" ht="14.25" customHeight="1">
      <c r="A141" s="3"/>
      <c r="B141" s="3"/>
      <c r="C141" s="3"/>
      <c r="D141" s="3"/>
      <c r="E141" s="3"/>
      <c r="F141" s="3"/>
      <c r="G141" s="30"/>
      <c r="H141" s="31"/>
      <c r="I141" s="3"/>
      <c r="J141" s="3"/>
      <c r="K141" s="3"/>
      <c r="L141" s="3"/>
      <c r="M141" s="3"/>
      <c r="N141" s="3"/>
      <c r="O141" s="3"/>
      <c r="P141" s="3"/>
      <c r="Q141" s="3"/>
      <c r="R141" s="3"/>
      <c r="S141" s="3"/>
      <c r="T141" s="3"/>
      <c r="U141" s="3"/>
      <c r="V141" s="3"/>
      <c r="W141" s="3"/>
      <c r="X141" s="3"/>
      <c r="Y141" s="3"/>
      <c r="Z141" s="3"/>
    </row>
    <row r="142" spans="1:26" ht="14.25" customHeight="1">
      <c r="A142" s="3"/>
      <c r="B142" s="3"/>
      <c r="C142" s="3"/>
      <c r="D142" s="3"/>
      <c r="E142" s="3"/>
      <c r="F142" s="3"/>
      <c r="G142" s="30"/>
      <c r="H142" s="31"/>
      <c r="I142" s="3"/>
      <c r="J142" s="3"/>
      <c r="K142" s="3"/>
      <c r="L142" s="3"/>
      <c r="M142" s="3"/>
      <c r="N142" s="3"/>
      <c r="O142" s="3"/>
      <c r="P142" s="3"/>
      <c r="Q142" s="3"/>
      <c r="R142" s="3"/>
      <c r="S142" s="3"/>
      <c r="T142" s="3"/>
      <c r="U142" s="3"/>
      <c r="V142" s="3"/>
      <c r="W142" s="3"/>
      <c r="X142" s="3"/>
      <c r="Y142" s="3"/>
      <c r="Z142" s="3"/>
    </row>
    <row r="143" spans="1:26" ht="14.25" customHeight="1">
      <c r="A143" s="3"/>
      <c r="B143" s="3"/>
      <c r="C143" s="3"/>
      <c r="D143" s="3"/>
      <c r="E143" s="3"/>
      <c r="F143" s="3"/>
      <c r="G143" s="30"/>
      <c r="H143" s="31"/>
      <c r="I143" s="3"/>
      <c r="J143" s="3"/>
      <c r="K143" s="3"/>
      <c r="L143" s="3"/>
      <c r="M143" s="3"/>
      <c r="N143" s="3"/>
      <c r="O143" s="3"/>
      <c r="P143" s="3"/>
      <c r="Q143" s="3"/>
      <c r="R143" s="3"/>
      <c r="S143" s="3"/>
      <c r="T143" s="3"/>
      <c r="U143" s="3"/>
      <c r="V143" s="3"/>
      <c r="W143" s="3"/>
      <c r="X143" s="3"/>
      <c r="Y143" s="3"/>
      <c r="Z143" s="3"/>
    </row>
    <row r="144" spans="1:26" ht="14.25" customHeight="1">
      <c r="A144" s="3"/>
      <c r="B144" s="3"/>
      <c r="C144" s="3"/>
      <c r="D144" s="3"/>
      <c r="E144" s="3"/>
      <c r="F144" s="3"/>
      <c r="G144" s="30"/>
      <c r="H144" s="31"/>
      <c r="I144" s="3"/>
      <c r="J144" s="3"/>
      <c r="K144" s="3"/>
      <c r="L144" s="3"/>
      <c r="M144" s="3"/>
      <c r="N144" s="3"/>
      <c r="O144" s="3"/>
      <c r="P144" s="3"/>
      <c r="Q144" s="3"/>
      <c r="R144" s="3"/>
      <c r="S144" s="3"/>
      <c r="T144" s="3"/>
      <c r="U144" s="3"/>
      <c r="V144" s="3"/>
      <c r="W144" s="3"/>
      <c r="X144" s="3"/>
      <c r="Y144" s="3"/>
      <c r="Z144" s="3"/>
    </row>
    <row r="145" spans="1:26" ht="14.25" customHeight="1">
      <c r="A145" s="3"/>
      <c r="B145" s="3"/>
      <c r="C145" s="3"/>
      <c r="D145" s="3"/>
      <c r="E145" s="3"/>
      <c r="F145" s="3"/>
      <c r="G145" s="30"/>
      <c r="H145" s="31"/>
      <c r="I145" s="3"/>
      <c r="J145" s="3"/>
      <c r="K145" s="3"/>
      <c r="L145" s="3"/>
      <c r="M145" s="3"/>
      <c r="N145" s="3"/>
      <c r="O145" s="3"/>
      <c r="P145" s="3"/>
      <c r="Q145" s="3"/>
      <c r="R145" s="3"/>
      <c r="S145" s="3"/>
      <c r="T145" s="3"/>
      <c r="U145" s="3"/>
      <c r="V145" s="3"/>
      <c r="W145" s="3"/>
      <c r="X145" s="3"/>
      <c r="Y145" s="3"/>
      <c r="Z145" s="3"/>
    </row>
    <row r="146" spans="1:26" ht="14.25" customHeight="1">
      <c r="A146" s="3"/>
      <c r="B146" s="3"/>
      <c r="C146" s="3"/>
      <c r="D146" s="3"/>
      <c r="E146" s="3"/>
      <c r="F146" s="3"/>
      <c r="G146" s="30"/>
      <c r="H146" s="31"/>
      <c r="I146" s="3"/>
      <c r="J146" s="3"/>
      <c r="K146" s="3"/>
      <c r="L146" s="3"/>
      <c r="M146" s="3"/>
      <c r="N146" s="3"/>
      <c r="O146" s="3"/>
      <c r="P146" s="3"/>
      <c r="Q146" s="3"/>
      <c r="R146" s="3"/>
      <c r="S146" s="3"/>
      <c r="T146" s="3"/>
      <c r="U146" s="3"/>
      <c r="V146" s="3"/>
      <c r="W146" s="3"/>
      <c r="X146" s="3"/>
      <c r="Y146" s="3"/>
      <c r="Z146" s="3"/>
    </row>
    <row r="147" spans="1:26" ht="14.25" customHeight="1">
      <c r="A147" s="3"/>
      <c r="B147" s="3"/>
      <c r="C147" s="3"/>
      <c r="D147" s="3"/>
      <c r="E147" s="3"/>
      <c r="F147" s="3"/>
      <c r="G147" s="30"/>
      <c r="H147" s="31"/>
      <c r="I147" s="3"/>
      <c r="J147" s="3"/>
      <c r="K147" s="3"/>
      <c r="L147" s="3"/>
      <c r="M147" s="3"/>
      <c r="N147" s="3"/>
      <c r="O147" s="3"/>
      <c r="P147" s="3"/>
      <c r="Q147" s="3"/>
      <c r="R147" s="3"/>
      <c r="S147" s="3"/>
      <c r="T147" s="3"/>
      <c r="U147" s="3"/>
      <c r="V147" s="3"/>
      <c r="W147" s="3"/>
      <c r="X147" s="3"/>
      <c r="Y147" s="3"/>
      <c r="Z147" s="3"/>
    </row>
    <row r="148" spans="1:26" ht="14.25" customHeight="1">
      <c r="A148" s="3"/>
      <c r="B148" s="3"/>
      <c r="C148" s="3"/>
      <c r="D148" s="3"/>
      <c r="E148" s="3"/>
      <c r="F148" s="3"/>
      <c r="G148" s="30"/>
      <c r="H148" s="31"/>
      <c r="I148" s="3"/>
      <c r="J148" s="3"/>
      <c r="K148" s="3"/>
      <c r="L148" s="3"/>
      <c r="M148" s="3"/>
      <c r="N148" s="3"/>
      <c r="O148" s="3"/>
      <c r="P148" s="3"/>
      <c r="Q148" s="3"/>
      <c r="R148" s="3"/>
      <c r="S148" s="3"/>
      <c r="T148" s="3"/>
      <c r="U148" s="3"/>
      <c r="V148" s="3"/>
      <c r="W148" s="3"/>
      <c r="X148" s="3"/>
      <c r="Y148" s="3"/>
      <c r="Z148" s="3"/>
    </row>
    <row r="149" spans="1:26" ht="14.25" customHeight="1">
      <c r="A149" s="3"/>
      <c r="B149" s="3"/>
      <c r="C149" s="3"/>
      <c r="D149" s="3"/>
      <c r="E149" s="3"/>
      <c r="F149" s="3"/>
      <c r="G149" s="30"/>
      <c r="H149" s="31"/>
      <c r="I149" s="3"/>
      <c r="J149" s="3"/>
      <c r="K149" s="3"/>
      <c r="L149" s="3"/>
      <c r="M149" s="3"/>
      <c r="N149" s="3"/>
      <c r="O149" s="3"/>
      <c r="P149" s="3"/>
      <c r="Q149" s="3"/>
      <c r="R149" s="3"/>
      <c r="S149" s="3"/>
      <c r="T149" s="3"/>
      <c r="U149" s="3"/>
      <c r="V149" s="3"/>
      <c r="W149" s="3"/>
      <c r="X149" s="3"/>
      <c r="Y149" s="3"/>
      <c r="Z149" s="3"/>
    </row>
    <row r="150" spans="1:26" ht="14.25" customHeight="1">
      <c r="A150" s="3"/>
      <c r="B150" s="3"/>
      <c r="C150" s="3"/>
      <c r="D150" s="3"/>
      <c r="E150" s="3"/>
      <c r="F150" s="3"/>
      <c r="G150" s="30"/>
      <c r="H150" s="31"/>
      <c r="I150" s="3"/>
      <c r="J150" s="3"/>
      <c r="K150" s="3"/>
      <c r="L150" s="3"/>
      <c r="M150" s="3"/>
      <c r="N150" s="3"/>
      <c r="O150" s="3"/>
      <c r="P150" s="3"/>
      <c r="Q150" s="3"/>
      <c r="R150" s="3"/>
      <c r="S150" s="3"/>
      <c r="T150" s="3"/>
      <c r="U150" s="3"/>
      <c r="V150" s="3"/>
      <c r="W150" s="3"/>
      <c r="X150" s="3"/>
      <c r="Y150" s="3"/>
      <c r="Z150" s="3"/>
    </row>
    <row r="151" spans="1:26" ht="14.25" customHeight="1">
      <c r="A151" s="3"/>
      <c r="B151" s="3"/>
      <c r="C151" s="3"/>
      <c r="D151" s="3"/>
      <c r="E151" s="3"/>
      <c r="F151" s="3"/>
      <c r="G151" s="30"/>
      <c r="H151" s="31"/>
      <c r="I151" s="3"/>
      <c r="J151" s="3"/>
      <c r="K151" s="3"/>
      <c r="L151" s="3"/>
      <c r="M151" s="3"/>
      <c r="N151" s="3"/>
      <c r="O151" s="3"/>
      <c r="P151" s="3"/>
      <c r="Q151" s="3"/>
      <c r="R151" s="3"/>
      <c r="S151" s="3"/>
      <c r="T151" s="3"/>
      <c r="U151" s="3"/>
      <c r="V151" s="3"/>
      <c r="W151" s="3"/>
      <c r="X151" s="3"/>
      <c r="Y151" s="3"/>
      <c r="Z151" s="3"/>
    </row>
    <row r="152" spans="1:26" ht="14.25" customHeight="1">
      <c r="A152" s="3"/>
      <c r="B152" s="3"/>
      <c r="C152" s="3"/>
      <c r="D152" s="3"/>
      <c r="E152" s="3"/>
      <c r="F152" s="3"/>
      <c r="G152" s="30"/>
      <c r="H152" s="31"/>
      <c r="I152" s="3"/>
      <c r="J152" s="3"/>
      <c r="K152" s="3"/>
      <c r="L152" s="3"/>
      <c r="M152" s="3"/>
      <c r="N152" s="3"/>
      <c r="O152" s="3"/>
      <c r="P152" s="3"/>
      <c r="Q152" s="3"/>
      <c r="R152" s="3"/>
      <c r="S152" s="3"/>
      <c r="T152" s="3"/>
      <c r="U152" s="3"/>
      <c r="V152" s="3"/>
      <c r="W152" s="3"/>
      <c r="X152" s="3"/>
      <c r="Y152" s="3"/>
      <c r="Z152" s="3"/>
    </row>
    <row r="153" spans="1:26" ht="14.25" customHeight="1">
      <c r="A153" s="3"/>
      <c r="B153" s="3"/>
      <c r="C153" s="3"/>
      <c r="D153" s="3"/>
      <c r="E153" s="3"/>
      <c r="F153" s="3"/>
      <c r="G153" s="30"/>
      <c r="H153" s="31"/>
      <c r="I153" s="3"/>
      <c r="J153" s="3"/>
      <c r="K153" s="3"/>
      <c r="L153" s="3"/>
      <c r="M153" s="3"/>
      <c r="N153" s="3"/>
      <c r="O153" s="3"/>
      <c r="P153" s="3"/>
      <c r="Q153" s="3"/>
      <c r="R153" s="3"/>
      <c r="S153" s="3"/>
      <c r="T153" s="3"/>
      <c r="U153" s="3"/>
      <c r="V153" s="3"/>
      <c r="W153" s="3"/>
      <c r="X153" s="3"/>
      <c r="Y153" s="3"/>
      <c r="Z153" s="3"/>
    </row>
    <row r="154" spans="1:26" ht="14.25" customHeight="1">
      <c r="A154" s="3"/>
      <c r="B154" s="3"/>
      <c r="C154" s="3"/>
      <c r="D154" s="3"/>
      <c r="E154" s="3"/>
      <c r="F154" s="3"/>
      <c r="G154" s="30"/>
      <c r="H154" s="31"/>
      <c r="I154" s="3"/>
      <c r="J154" s="3"/>
      <c r="K154" s="3"/>
      <c r="L154" s="3"/>
      <c r="M154" s="3"/>
      <c r="N154" s="3"/>
      <c r="O154" s="3"/>
      <c r="P154" s="3"/>
      <c r="Q154" s="3"/>
      <c r="R154" s="3"/>
      <c r="S154" s="3"/>
      <c r="T154" s="3"/>
      <c r="U154" s="3"/>
      <c r="V154" s="3"/>
      <c r="W154" s="3"/>
      <c r="X154" s="3"/>
      <c r="Y154" s="3"/>
      <c r="Z154" s="3"/>
    </row>
    <row r="155" spans="1:26" ht="14.25" customHeight="1">
      <c r="A155" s="3"/>
      <c r="B155" s="3"/>
      <c r="C155" s="3"/>
      <c r="D155" s="3"/>
      <c r="E155" s="3"/>
      <c r="F155" s="3"/>
      <c r="G155" s="30"/>
      <c r="H155" s="31"/>
      <c r="I155" s="3"/>
      <c r="J155" s="3"/>
      <c r="K155" s="3"/>
      <c r="L155" s="3"/>
      <c r="M155" s="3"/>
      <c r="N155" s="3"/>
      <c r="O155" s="3"/>
      <c r="P155" s="3"/>
      <c r="Q155" s="3"/>
      <c r="R155" s="3"/>
      <c r="S155" s="3"/>
      <c r="T155" s="3"/>
      <c r="U155" s="3"/>
      <c r="V155" s="3"/>
      <c r="W155" s="3"/>
      <c r="X155" s="3"/>
      <c r="Y155" s="3"/>
      <c r="Z155" s="3"/>
    </row>
    <row r="156" spans="1:26" ht="14.25" customHeight="1">
      <c r="A156" s="3"/>
      <c r="B156" s="3"/>
      <c r="C156" s="3"/>
      <c r="D156" s="3"/>
      <c r="E156" s="3"/>
      <c r="F156" s="3"/>
      <c r="G156" s="30"/>
      <c r="H156" s="31"/>
      <c r="I156" s="3"/>
      <c r="J156" s="3"/>
      <c r="K156" s="3"/>
      <c r="L156" s="3"/>
      <c r="M156" s="3"/>
      <c r="N156" s="3"/>
      <c r="O156" s="3"/>
      <c r="P156" s="3"/>
      <c r="Q156" s="3"/>
      <c r="R156" s="3"/>
      <c r="S156" s="3"/>
      <c r="T156" s="3"/>
      <c r="U156" s="3"/>
      <c r="V156" s="3"/>
      <c r="W156" s="3"/>
      <c r="X156" s="3"/>
      <c r="Y156" s="3"/>
      <c r="Z156" s="3"/>
    </row>
    <row r="157" spans="1:26" ht="14.25" customHeight="1">
      <c r="A157" s="3"/>
      <c r="B157" s="3"/>
      <c r="C157" s="3"/>
      <c r="D157" s="3"/>
      <c r="E157" s="3"/>
      <c r="F157" s="3"/>
      <c r="G157" s="30"/>
      <c r="H157" s="31"/>
      <c r="I157" s="3"/>
      <c r="J157" s="3"/>
      <c r="K157" s="3"/>
      <c r="L157" s="3"/>
      <c r="M157" s="3"/>
      <c r="N157" s="3"/>
      <c r="O157" s="3"/>
      <c r="P157" s="3"/>
      <c r="Q157" s="3"/>
      <c r="R157" s="3"/>
      <c r="S157" s="3"/>
      <c r="T157" s="3"/>
      <c r="U157" s="3"/>
      <c r="V157" s="3"/>
      <c r="W157" s="3"/>
      <c r="X157" s="3"/>
      <c r="Y157" s="3"/>
      <c r="Z157" s="3"/>
    </row>
    <row r="158" spans="1:26" ht="14.25" customHeight="1">
      <c r="A158" s="3"/>
      <c r="B158" s="3"/>
      <c r="C158" s="3"/>
      <c r="D158" s="3"/>
      <c r="E158" s="3"/>
      <c r="F158" s="3"/>
      <c r="G158" s="30"/>
      <c r="H158" s="31"/>
      <c r="I158" s="3"/>
      <c r="J158" s="3"/>
      <c r="K158" s="3"/>
      <c r="L158" s="3"/>
      <c r="M158" s="3"/>
      <c r="N158" s="3"/>
      <c r="O158" s="3"/>
      <c r="P158" s="3"/>
      <c r="Q158" s="3"/>
      <c r="R158" s="3"/>
      <c r="S158" s="3"/>
      <c r="T158" s="3"/>
      <c r="U158" s="3"/>
      <c r="V158" s="3"/>
      <c r="W158" s="3"/>
      <c r="X158" s="3"/>
      <c r="Y158" s="3"/>
      <c r="Z158" s="3"/>
    </row>
    <row r="159" spans="1:26" ht="14.25" customHeight="1">
      <c r="A159" s="3"/>
      <c r="B159" s="3"/>
      <c r="C159" s="3"/>
      <c r="D159" s="3"/>
      <c r="E159" s="3"/>
      <c r="F159" s="3"/>
      <c r="G159" s="30"/>
      <c r="H159" s="31"/>
      <c r="I159" s="3"/>
      <c r="J159" s="3"/>
      <c r="K159" s="3"/>
      <c r="L159" s="3"/>
      <c r="M159" s="3"/>
      <c r="N159" s="3"/>
      <c r="O159" s="3"/>
      <c r="P159" s="3"/>
      <c r="Q159" s="3"/>
      <c r="R159" s="3"/>
      <c r="S159" s="3"/>
      <c r="T159" s="3"/>
      <c r="U159" s="3"/>
      <c r="V159" s="3"/>
      <c r="W159" s="3"/>
      <c r="X159" s="3"/>
      <c r="Y159" s="3"/>
      <c r="Z159" s="3"/>
    </row>
    <row r="160" spans="1:26" ht="14.25" customHeight="1">
      <c r="A160" s="3"/>
      <c r="B160" s="3"/>
      <c r="C160" s="3"/>
      <c r="D160" s="3"/>
      <c r="E160" s="3"/>
      <c r="F160" s="3"/>
      <c r="G160" s="30"/>
      <c r="H160" s="31"/>
      <c r="I160" s="3"/>
      <c r="J160" s="3"/>
      <c r="K160" s="3"/>
      <c r="L160" s="3"/>
      <c r="M160" s="3"/>
      <c r="N160" s="3"/>
      <c r="O160" s="3"/>
      <c r="P160" s="3"/>
      <c r="Q160" s="3"/>
      <c r="R160" s="3"/>
      <c r="S160" s="3"/>
      <c r="T160" s="3"/>
      <c r="U160" s="3"/>
      <c r="V160" s="3"/>
      <c r="W160" s="3"/>
      <c r="X160" s="3"/>
      <c r="Y160" s="3"/>
      <c r="Z160" s="3"/>
    </row>
    <row r="161" spans="1:26" ht="14.25" customHeight="1">
      <c r="A161" s="3"/>
      <c r="B161" s="3"/>
      <c r="C161" s="3"/>
      <c r="D161" s="3"/>
      <c r="E161" s="3"/>
      <c r="F161" s="3"/>
      <c r="G161" s="30"/>
      <c r="H161" s="31"/>
      <c r="I161" s="3"/>
      <c r="J161" s="3"/>
      <c r="K161" s="3"/>
      <c r="L161" s="3"/>
      <c r="M161" s="3"/>
      <c r="N161" s="3"/>
      <c r="O161" s="3"/>
      <c r="P161" s="3"/>
      <c r="Q161" s="3"/>
      <c r="R161" s="3"/>
      <c r="S161" s="3"/>
      <c r="T161" s="3"/>
      <c r="U161" s="3"/>
      <c r="V161" s="3"/>
      <c r="W161" s="3"/>
      <c r="X161" s="3"/>
      <c r="Y161" s="3"/>
      <c r="Z161" s="3"/>
    </row>
    <row r="162" spans="1:26" ht="14.25" customHeight="1">
      <c r="A162" s="3"/>
      <c r="B162" s="3"/>
      <c r="C162" s="3"/>
      <c r="D162" s="3"/>
      <c r="E162" s="3"/>
      <c r="F162" s="3"/>
      <c r="G162" s="30"/>
      <c r="H162" s="31"/>
      <c r="I162" s="3"/>
      <c r="J162" s="3"/>
      <c r="K162" s="3"/>
      <c r="L162" s="3"/>
      <c r="M162" s="3"/>
      <c r="N162" s="3"/>
      <c r="O162" s="3"/>
      <c r="P162" s="3"/>
      <c r="Q162" s="3"/>
      <c r="R162" s="3"/>
      <c r="S162" s="3"/>
      <c r="T162" s="3"/>
      <c r="U162" s="3"/>
      <c r="V162" s="3"/>
      <c r="W162" s="3"/>
      <c r="X162" s="3"/>
      <c r="Y162" s="3"/>
      <c r="Z162" s="3"/>
    </row>
    <row r="163" spans="1:26" ht="14.25" customHeight="1">
      <c r="A163" s="3"/>
      <c r="B163" s="3"/>
      <c r="C163" s="3"/>
      <c r="D163" s="3"/>
      <c r="E163" s="3"/>
      <c r="F163" s="3"/>
      <c r="G163" s="30"/>
      <c r="H163" s="31"/>
      <c r="I163" s="3"/>
      <c r="J163" s="3"/>
      <c r="K163" s="3"/>
      <c r="L163" s="3"/>
      <c r="M163" s="3"/>
      <c r="N163" s="3"/>
      <c r="O163" s="3"/>
      <c r="P163" s="3"/>
      <c r="Q163" s="3"/>
      <c r="R163" s="3"/>
      <c r="S163" s="3"/>
      <c r="T163" s="3"/>
      <c r="U163" s="3"/>
      <c r="V163" s="3"/>
      <c r="W163" s="3"/>
      <c r="X163" s="3"/>
      <c r="Y163" s="3"/>
      <c r="Z163" s="3"/>
    </row>
    <row r="164" spans="1:26" ht="14.25" customHeight="1">
      <c r="A164" s="3"/>
      <c r="B164" s="3"/>
      <c r="C164" s="3"/>
      <c r="D164" s="3"/>
      <c r="E164" s="3"/>
      <c r="F164" s="3"/>
      <c r="G164" s="30"/>
      <c r="H164" s="31"/>
      <c r="I164" s="3"/>
      <c r="J164" s="3"/>
      <c r="K164" s="3"/>
      <c r="L164" s="3"/>
      <c r="M164" s="3"/>
      <c r="N164" s="3"/>
      <c r="O164" s="3"/>
      <c r="P164" s="3"/>
      <c r="Q164" s="3"/>
      <c r="R164" s="3"/>
      <c r="S164" s="3"/>
      <c r="T164" s="3"/>
      <c r="U164" s="3"/>
      <c r="V164" s="3"/>
      <c r="W164" s="3"/>
      <c r="X164" s="3"/>
      <c r="Y164" s="3"/>
      <c r="Z164" s="3"/>
    </row>
    <row r="165" spans="1:26" ht="14.25" customHeight="1">
      <c r="A165" s="3"/>
      <c r="B165" s="3"/>
      <c r="C165" s="3"/>
      <c r="D165" s="3"/>
      <c r="E165" s="3"/>
      <c r="F165" s="3"/>
      <c r="G165" s="30"/>
      <c r="H165" s="31"/>
      <c r="I165" s="3"/>
      <c r="J165" s="3"/>
      <c r="K165" s="3"/>
      <c r="L165" s="3"/>
      <c r="M165" s="3"/>
      <c r="N165" s="3"/>
      <c r="O165" s="3"/>
      <c r="P165" s="3"/>
      <c r="Q165" s="3"/>
      <c r="R165" s="3"/>
      <c r="S165" s="3"/>
      <c r="T165" s="3"/>
      <c r="U165" s="3"/>
      <c r="V165" s="3"/>
      <c r="W165" s="3"/>
      <c r="X165" s="3"/>
      <c r="Y165" s="3"/>
      <c r="Z165" s="3"/>
    </row>
    <row r="166" spans="1:26" ht="14.25" customHeight="1">
      <c r="A166" s="3"/>
      <c r="B166" s="3"/>
      <c r="C166" s="3"/>
      <c r="D166" s="3"/>
      <c r="E166" s="3"/>
      <c r="F166" s="3"/>
      <c r="G166" s="30"/>
      <c r="H166" s="31"/>
      <c r="I166" s="3"/>
      <c r="J166" s="3"/>
      <c r="K166" s="3"/>
      <c r="L166" s="3"/>
      <c r="M166" s="3"/>
      <c r="N166" s="3"/>
      <c r="O166" s="3"/>
      <c r="P166" s="3"/>
      <c r="Q166" s="3"/>
      <c r="R166" s="3"/>
      <c r="S166" s="3"/>
      <c r="T166" s="3"/>
      <c r="U166" s="3"/>
      <c r="V166" s="3"/>
      <c r="W166" s="3"/>
      <c r="X166" s="3"/>
      <c r="Y166" s="3"/>
      <c r="Z166" s="3"/>
    </row>
    <row r="167" spans="1:26" ht="14.25" customHeight="1">
      <c r="A167" s="3"/>
      <c r="B167" s="3"/>
      <c r="C167" s="3"/>
      <c r="D167" s="3"/>
      <c r="E167" s="3"/>
      <c r="F167" s="3"/>
      <c r="G167" s="30"/>
      <c r="H167" s="31"/>
      <c r="I167" s="3"/>
      <c r="J167" s="3"/>
      <c r="K167" s="3"/>
      <c r="L167" s="3"/>
      <c r="M167" s="3"/>
      <c r="N167" s="3"/>
      <c r="O167" s="3"/>
      <c r="P167" s="3"/>
      <c r="Q167" s="3"/>
      <c r="R167" s="3"/>
      <c r="S167" s="3"/>
      <c r="T167" s="3"/>
      <c r="U167" s="3"/>
      <c r="V167" s="3"/>
      <c r="W167" s="3"/>
      <c r="X167" s="3"/>
      <c r="Y167" s="3"/>
      <c r="Z167" s="3"/>
    </row>
    <row r="168" spans="1:26" ht="14.25" customHeight="1">
      <c r="A168" s="3"/>
      <c r="B168" s="3"/>
      <c r="C168" s="3"/>
      <c r="D168" s="3"/>
      <c r="E168" s="3"/>
      <c r="F168" s="3"/>
      <c r="G168" s="30"/>
      <c r="H168" s="31"/>
      <c r="I168" s="3"/>
      <c r="J168" s="3"/>
      <c r="K168" s="3"/>
      <c r="L168" s="3"/>
      <c r="M168" s="3"/>
      <c r="N168" s="3"/>
      <c r="O168" s="3"/>
      <c r="P168" s="3"/>
      <c r="Q168" s="3"/>
      <c r="R168" s="3"/>
      <c r="S168" s="3"/>
      <c r="T168" s="3"/>
      <c r="U168" s="3"/>
      <c r="V168" s="3"/>
      <c r="W168" s="3"/>
      <c r="X168" s="3"/>
      <c r="Y168" s="3"/>
      <c r="Z168" s="3"/>
    </row>
    <row r="169" spans="1:26" ht="14.25" customHeight="1">
      <c r="A169" s="3"/>
      <c r="B169" s="3"/>
      <c r="C169" s="3"/>
      <c r="D169" s="3"/>
      <c r="E169" s="3"/>
      <c r="F169" s="3"/>
      <c r="G169" s="30"/>
      <c r="H169" s="31"/>
      <c r="I169" s="3"/>
      <c r="J169" s="3"/>
      <c r="K169" s="3"/>
      <c r="L169" s="3"/>
      <c r="M169" s="3"/>
      <c r="N169" s="3"/>
      <c r="O169" s="3"/>
      <c r="P169" s="3"/>
      <c r="Q169" s="3"/>
      <c r="R169" s="3"/>
      <c r="S169" s="3"/>
      <c r="T169" s="3"/>
      <c r="U169" s="3"/>
      <c r="V169" s="3"/>
      <c r="W169" s="3"/>
      <c r="X169" s="3"/>
      <c r="Y169" s="3"/>
      <c r="Z169" s="3"/>
    </row>
    <row r="170" spans="1:26" ht="14.25" customHeight="1">
      <c r="A170" s="3"/>
      <c r="B170" s="3"/>
      <c r="C170" s="3"/>
      <c r="D170" s="3"/>
      <c r="E170" s="3"/>
      <c r="F170" s="3"/>
      <c r="G170" s="30"/>
      <c r="H170" s="31"/>
      <c r="I170" s="3"/>
      <c r="J170" s="3"/>
      <c r="K170" s="3"/>
      <c r="L170" s="3"/>
      <c r="M170" s="3"/>
      <c r="N170" s="3"/>
      <c r="O170" s="3"/>
      <c r="P170" s="3"/>
      <c r="Q170" s="3"/>
      <c r="R170" s="3"/>
      <c r="S170" s="3"/>
      <c r="T170" s="3"/>
      <c r="U170" s="3"/>
      <c r="V170" s="3"/>
      <c r="W170" s="3"/>
      <c r="X170" s="3"/>
      <c r="Y170" s="3"/>
      <c r="Z170" s="3"/>
    </row>
    <row r="171" spans="1:26" ht="14.25" customHeight="1">
      <c r="A171" s="3"/>
      <c r="B171" s="3"/>
      <c r="C171" s="3"/>
      <c r="D171" s="3"/>
      <c r="E171" s="3"/>
      <c r="F171" s="3"/>
      <c r="G171" s="30"/>
      <c r="H171" s="31"/>
      <c r="I171" s="3"/>
      <c r="J171" s="3"/>
      <c r="K171" s="3"/>
      <c r="L171" s="3"/>
      <c r="M171" s="3"/>
      <c r="N171" s="3"/>
      <c r="O171" s="3"/>
      <c r="P171" s="3"/>
      <c r="Q171" s="3"/>
      <c r="R171" s="3"/>
      <c r="S171" s="3"/>
      <c r="T171" s="3"/>
      <c r="U171" s="3"/>
      <c r="V171" s="3"/>
      <c r="W171" s="3"/>
      <c r="X171" s="3"/>
      <c r="Y171" s="3"/>
      <c r="Z171" s="3"/>
    </row>
    <row r="172" spans="1:26" ht="14.25" customHeight="1">
      <c r="A172" s="3"/>
      <c r="B172" s="3"/>
      <c r="C172" s="3"/>
      <c r="D172" s="3"/>
      <c r="E172" s="3"/>
      <c r="F172" s="3"/>
      <c r="G172" s="30"/>
      <c r="H172" s="31"/>
      <c r="I172" s="3"/>
      <c r="J172" s="3"/>
      <c r="K172" s="3"/>
      <c r="L172" s="3"/>
      <c r="M172" s="3"/>
      <c r="N172" s="3"/>
      <c r="O172" s="3"/>
      <c r="P172" s="3"/>
      <c r="Q172" s="3"/>
      <c r="R172" s="3"/>
      <c r="S172" s="3"/>
      <c r="T172" s="3"/>
      <c r="U172" s="3"/>
      <c r="V172" s="3"/>
      <c r="W172" s="3"/>
      <c r="X172" s="3"/>
      <c r="Y172" s="3"/>
      <c r="Z172" s="3"/>
    </row>
    <row r="173" spans="1:26" ht="14.25" customHeight="1">
      <c r="A173" s="3"/>
      <c r="B173" s="3"/>
      <c r="C173" s="3"/>
      <c r="D173" s="3"/>
      <c r="E173" s="3"/>
      <c r="F173" s="3"/>
      <c r="G173" s="30"/>
      <c r="H173" s="31"/>
      <c r="I173" s="3"/>
      <c r="J173" s="3"/>
      <c r="K173" s="3"/>
      <c r="L173" s="3"/>
      <c r="M173" s="3"/>
      <c r="N173" s="3"/>
      <c r="O173" s="3"/>
      <c r="P173" s="3"/>
      <c r="Q173" s="3"/>
      <c r="R173" s="3"/>
      <c r="S173" s="3"/>
      <c r="T173" s="3"/>
      <c r="U173" s="3"/>
      <c r="V173" s="3"/>
      <c r="W173" s="3"/>
      <c r="X173" s="3"/>
      <c r="Y173" s="3"/>
      <c r="Z173" s="3"/>
    </row>
    <row r="174" spans="1:26" ht="14.25" customHeight="1">
      <c r="A174" s="3"/>
      <c r="B174" s="3"/>
      <c r="C174" s="3"/>
      <c r="D174" s="3"/>
      <c r="E174" s="3"/>
      <c r="F174" s="3"/>
      <c r="G174" s="30"/>
      <c r="H174" s="31"/>
      <c r="I174" s="3"/>
      <c r="J174" s="3"/>
      <c r="K174" s="3"/>
      <c r="L174" s="3"/>
      <c r="M174" s="3"/>
      <c r="N174" s="3"/>
      <c r="O174" s="3"/>
      <c r="P174" s="3"/>
      <c r="Q174" s="3"/>
      <c r="R174" s="3"/>
      <c r="S174" s="3"/>
      <c r="T174" s="3"/>
      <c r="U174" s="3"/>
      <c r="V174" s="3"/>
      <c r="W174" s="3"/>
      <c r="X174" s="3"/>
      <c r="Y174" s="3"/>
      <c r="Z174" s="3"/>
    </row>
    <row r="175" spans="1:26" ht="14.25" customHeight="1">
      <c r="A175" s="3"/>
      <c r="B175" s="3"/>
      <c r="C175" s="3"/>
      <c r="D175" s="3"/>
      <c r="E175" s="3"/>
      <c r="F175" s="3"/>
      <c r="G175" s="30"/>
      <c r="H175" s="31"/>
      <c r="I175" s="3"/>
      <c r="J175" s="3"/>
      <c r="K175" s="3"/>
      <c r="L175" s="3"/>
      <c r="M175" s="3"/>
      <c r="N175" s="3"/>
      <c r="O175" s="3"/>
      <c r="P175" s="3"/>
      <c r="Q175" s="3"/>
      <c r="R175" s="3"/>
      <c r="S175" s="3"/>
      <c r="T175" s="3"/>
      <c r="U175" s="3"/>
      <c r="V175" s="3"/>
      <c r="W175" s="3"/>
      <c r="X175" s="3"/>
      <c r="Y175" s="3"/>
      <c r="Z175" s="3"/>
    </row>
    <row r="176" spans="1:26" ht="14.25" customHeight="1">
      <c r="A176" s="3"/>
      <c r="B176" s="3"/>
      <c r="C176" s="3"/>
      <c r="D176" s="3"/>
      <c r="E176" s="3"/>
      <c r="F176" s="3"/>
      <c r="G176" s="30"/>
      <c r="H176" s="31"/>
      <c r="I176" s="3"/>
      <c r="J176" s="3"/>
      <c r="K176" s="3"/>
      <c r="L176" s="3"/>
      <c r="M176" s="3"/>
      <c r="N176" s="3"/>
      <c r="O176" s="3"/>
      <c r="P176" s="3"/>
      <c r="Q176" s="3"/>
      <c r="R176" s="3"/>
      <c r="S176" s="3"/>
      <c r="T176" s="3"/>
      <c r="U176" s="3"/>
      <c r="V176" s="3"/>
      <c r="W176" s="3"/>
      <c r="X176" s="3"/>
      <c r="Y176" s="3"/>
      <c r="Z176" s="3"/>
    </row>
    <row r="177" spans="1:26" ht="14.25" customHeight="1">
      <c r="A177" s="3"/>
      <c r="B177" s="3"/>
      <c r="C177" s="3"/>
      <c r="D177" s="3"/>
      <c r="E177" s="3"/>
      <c r="F177" s="3"/>
      <c r="G177" s="30"/>
      <c r="H177" s="31"/>
      <c r="I177" s="3"/>
      <c r="J177" s="3"/>
      <c r="K177" s="3"/>
      <c r="L177" s="3"/>
      <c r="M177" s="3"/>
      <c r="N177" s="3"/>
      <c r="O177" s="3"/>
      <c r="P177" s="3"/>
      <c r="Q177" s="3"/>
      <c r="R177" s="3"/>
      <c r="S177" s="3"/>
      <c r="T177" s="3"/>
      <c r="U177" s="3"/>
      <c r="V177" s="3"/>
      <c r="W177" s="3"/>
      <c r="X177" s="3"/>
      <c r="Y177" s="3"/>
      <c r="Z177" s="3"/>
    </row>
    <row r="178" spans="1:26" ht="14.25" customHeight="1">
      <c r="A178" s="3"/>
      <c r="B178" s="3"/>
      <c r="C178" s="3"/>
      <c r="D178" s="3"/>
      <c r="E178" s="3"/>
      <c r="F178" s="3"/>
      <c r="G178" s="30"/>
      <c r="H178" s="31"/>
      <c r="I178" s="3"/>
      <c r="J178" s="3"/>
      <c r="K178" s="3"/>
      <c r="L178" s="3"/>
      <c r="M178" s="3"/>
      <c r="N178" s="3"/>
      <c r="O178" s="3"/>
      <c r="P178" s="3"/>
      <c r="Q178" s="3"/>
      <c r="R178" s="3"/>
      <c r="S178" s="3"/>
      <c r="T178" s="3"/>
      <c r="U178" s="3"/>
      <c r="V178" s="3"/>
      <c r="W178" s="3"/>
      <c r="X178" s="3"/>
      <c r="Y178" s="3"/>
      <c r="Z178" s="3"/>
    </row>
    <row r="179" spans="1:26" ht="14.25" customHeight="1">
      <c r="A179" s="3"/>
      <c r="B179" s="3"/>
      <c r="C179" s="3"/>
      <c r="D179" s="3"/>
      <c r="E179" s="3"/>
      <c r="F179" s="3"/>
      <c r="G179" s="30"/>
      <c r="H179" s="31"/>
      <c r="I179" s="3"/>
      <c r="J179" s="3"/>
      <c r="K179" s="3"/>
      <c r="L179" s="3"/>
      <c r="M179" s="3"/>
      <c r="N179" s="3"/>
      <c r="O179" s="3"/>
      <c r="P179" s="3"/>
      <c r="Q179" s="3"/>
      <c r="R179" s="3"/>
      <c r="S179" s="3"/>
      <c r="T179" s="3"/>
      <c r="U179" s="3"/>
      <c r="V179" s="3"/>
      <c r="W179" s="3"/>
      <c r="X179" s="3"/>
      <c r="Y179" s="3"/>
      <c r="Z179" s="3"/>
    </row>
    <row r="180" spans="1:26" ht="14.25" customHeight="1">
      <c r="A180" s="3"/>
      <c r="B180" s="3"/>
      <c r="C180" s="3"/>
      <c r="D180" s="3"/>
      <c r="E180" s="3"/>
      <c r="F180" s="3"/>
      <c r="G180" s="30"/>
      <c r="H180" s="31"/>
      <c r="I180" s="3"/>
      <c r="J180" s="3"/>
      <c r="K180" s="3"/>
      <c r="L180" s="3"/>
      <c r="M180" s="3"/>
      <c r="N180" s="3"/>
      <c r="O180" s="3"/>
      <c r="P180" s="3"/>
      <c r="Q180" s="3"/>
      <c r="R180" s="3"/>
      <c r="S180" s="3"/>
      <c r="T180" s="3"/>
      <c r="U180" s="3"/>
      <c r="V180" s="3"/>
      <c r="W180" s="3"/>
      <c r="X180" s="3"/>
      <c r="Y180" s="3"/>
      <c r="Z180" s="3"/>
    </row>
    <row r="181" spans="1:26" ht="14.25" customHeight="1">
      <c r="A181" s="3"/>
      <c r="B181" s="3"/>
      <c r="C181" s="3"/>
      <c r="D181" s="3"/>
      <c r="E181" s="3"/>
      <c r="F181" s="3"/>
      <c r="G181" s="30"/>
      <c r="H181" s="31"/>
      <c r="I181" s="3"/>
      <c r="J181" s="3"/>
      <c r="K181" s="3"/>
      <c r="L181" s="3"/>
      <c r="M181" s="3"/>
      <c r="N181" s="3"/>
      <c r="O181" s="3"/>
      <c r="P181" s="3"/>
      <c r="Q181" s="3"/>
      <c r="R181" s="3"/>
      <c r="S181" s="3"/>
      <c r="T181" s="3"/>
      <c r="U181" s="3"/>
      <c r="V181" s="3"/>
      <c r="W181" s="3"/>
      <c r="X181" s="3"/>
      <c r="Y181" s="3"/>
      <c r="Z181" s="3"/>
    </row>
    <row r="182" spans="1:26" ht="14.25" customHeight="1">
      <c r="A182" s="3"/>
      <c r="B182" s="3"/>
      <c r="C182" s="3"/>
      <c r="D182" s="3"/>
      <c r="E182" s="3"/>
      <c r="F182" s="3"/>
      <c r="G182" s="30"/>
      <c r="H182" s="31"/>
      <c r="I182" s="3"/>
      <c r="J182" s="3"/>
      <c r="K182" s="3"/>
      <c r="L182" s="3"/>
      <c r="M182" s="3"/>
      <c r="N182" s="3"/>
      <c r="O182" s="3"/>
      <c r="P182" s="3"/>
      <c r="Q182" s="3"/>
      <c r="R182" s="3"/>
      <c r="S182" s="3"/>
      <c r="T182" s="3"/>
      <c r="U182" s="3"/>
      <c r="V182" s="3"/>
      <c r="W182" s="3"/>
      <c r="X182" s="3"/>
      <c r="Y182" s="3"/>
      <c r="Z182" s="3"/>
    </row>
    <row r="183" spans="1:26" ht="14.25" customHeight="1">
      <c r="A183" s="3"/>
      <c r="B183" s="3"/>
      <c r="C183" s="3"/>
      <c r="D183" s="3"/>
      <c r="E183" s="3"/>
      <c r="F183" s="3"/>
      <c r="G183" s="30"/>
      <c r="H183" s="31"/>
      <c r="I183" s="3"/>
      <c r="J183" s="3"/>
      <c r="K183" s="3"/>
      <c r="L183" s="3"/>
      <c r="M183" s="3"/>
      <c r="N183" s="3"/>
      <c r="O183" s="3"/>
      <c r="P183" s="3"/>
      <c r="Q183" s="3"/>
      <c r="R183" s="3"/>
      <c r="S183" s="3"/>
      <c r="T183" s="3"/>
      <c r="U183" s="3"/>
      <c r="V183" s="3"/>
      <c r="W183" s="3"/>
      <c r="X183" s="3"/>
      <c r="Y183" s="3"/>
      <c r="Z183" s="3"/>
    </row>
    <row r="184" spans="1:26" ht="14.25" customHeight="1">
      <c r="A184" s="3"/>
      <c r="B184" s="3"/>
      <c r="C184" s="3"/>
      <c r="D184" s="3"/>
      <c r="E184" s="3"/>
      <c r="F184" s="3"/>
      <c r="G184" s="30"/>
      <c r="H184" s="31"/>
      <c r="I184" s="3"/>
      <c r="J184" s="3"/>
      <c r="K184" s="3"/>
      <c r="L184" s="3"/>
      <c r="M184" s="3"/>
      <c r="N184" s="3"/>
      <c r="O184" s="3"/>
      <c r="P184" s="3"/>
      <c r="Q184" s="3"/>
      <c r="R184" s="3"/>
      <c r="S184" s="3"/>
      <c r="T184" s="3"/>
      <c r="U184" s="3"/>
      <c r="V184" s="3"/>
      <c r="W184" s="3"/>
      <c r="X184" s="3"/>
      <c r="Y184" s="3"/>
      <c r="Z184" s="3"/>
    </row>
    <row r="185" spans="1:26" ht="14.25" customHeight="1">
      <c r="A185" s="3"/>
      <c r="B185" s="3"/>
      <c r="C185" s="3"/>
      <c r="D185" s="3"/>
      <c r="E185" s="3"/>
      <c r="F185" s="3"/>
      <c r="G185" s="30"/>
      <c r="H185" s="31"/>
      <c r="I185" s="3"/>
      <c r="J185" s="3"/>
      <c r="K185" s="3"/>
      <c r="L185" s="3"/>
      <c r="M185" s="3"/>
      <c r="N185" s="3"/>
      <c r="O185" s="3"/>
      <c r="P185" s="3"/>
      <c r="Q185" s="3"/>
      <c r="R185" s="3"/>
      <c r="S185" s="3"/>
      <c r="T185" s="3"/>
      <c r="U185" s="3"/>
      <c r="V185" s="3"/>
      <c r="W185" s="3"/>
      <c r="X185" s="3"/>
      <c r="Y185" s="3"/>
      <c r="Z185" s="3"/>
    </row>
    <row r="186" spans="1:26" ht="14.25" customHeight="1">
      <c r="A186" s="3"/>
      <c r="B186" s="3"/>
      <c r="C186" s="3"/>
      <c r="D186" s="3"/>
      <c r="E186" s="3"/>
      <c r="F186" s="3"/>
      <c r="G186" s="30"/>
      <c r="H186" s="31"/>
      <c r="I186" s="3"/>
      <c r="J186" s="3"/>
      <c r="K186" s="3"/>
      <c r="L186" s="3"/>
      <c r="M186" s="3"/>
      <c r="N186" s="3"/>
      <c r="O186" s="3"/>
      <c r="P186" s="3"/>
      <c r="Q186" s="3"/>
      <c r="R186" s="3"/>
      <c r="S186" s="3"/>
      <c r="T186" s="3"/>
      <c r="U186" s="3"/>
      <c r="V186" s="3"/>
      <c r="W186" s="3"/>
      <c r="X186" s="3"/>
      <c r="Y186" s="3"/>
      <c r="Z186" s="3"/>
    </row>
    <row r="187" spans="1:26" ht="14.25" customHeight="1">
      <c r="A187" s="3"/>
      <c r="B187" s="3"/>
      <c r="C187" s="3"/>
      <c r="D187" s="3"/>
      <c r="E187" s="3"/>
      <c r="F187" s="3"/>
      <c r="G187" s="30"/>
      <c r="H187" s="31"/>
      <c r="I187" s="3"/>
      <c r="J187" s="3"/>
      <c r="K187" s="3"/>
      <c r="L187" s="3"/>
      <c r="M187" s="3"/>
      <c r="N187" s="3"/>
      <c r="O187" s="3"/>
      <c r="P187" s="3"/>
      <c r="Q187" s="3"/>
      <c r="R187" s="3"/>
      <c r="S187" s="3"/>
      <c r="T187" s="3"/>
      <c r="U187" s="3"/>
      <c r="V187" s="3"/>
      <c r="W187" s="3"/>
      <c r="X187" s="3"/>
      <c r="Y187" s="3"/>
      <c r="Z187" s="3"/>
    </row>
    <row r="188" spans="1:26" ht="14.25" customHeight="1">
      <c r="A188" s="3"/>
      <c r="B188" s="3"/>
      <c r="C188" s="3"/>
      <c r="D188" s="3"/>
      <c r="E188" s="3"/>
      <c r="F188" s="3"/>
      <c r="G188" s="30"/>
      <c r="H188" s="31"/>
      <c r="I188" s="3"/>
      <c r="J188" s="3"/>
      <c r="K188" s="3"/>
      <c r="L188" s="3"/>
      <c r="M188" s="3"/>
      <c r="N188" s="3"/>
      <c r="O188" s="3"/>
      <c r="P188" s="3"/>
      <c r="Q188" s="3"/>
      <c r="R188" s="3"/>
      <c r="S188" s="3"/>
      <c r="T188" s="3"/>
      <c r="U188" s="3"/>
      <c r="V188" s="3"/>
      <c r="W188" s="3"/>
      <c r="X188" s="3"/>
      <c r="Y188" s="3"/>
      <c r="Z188" s="3"/>
    </row>
    <row r="189" spans="1:26" ht="14.25" customHeight="1">
      <c r="A189" s="3"/>
      <c r="B189" s="3"/>
      <c r="C189" s="3"/>
      <c r="D189" s="3"/>
      <c r="E189" s="3"/>
      <c r="F189" s="3"/>
      <c r="G189" s="30"/>
      <c r="H189" s="31"/>
      <c r="I189" s="3"/>
      <c r="J189" s="3"/>
      <c r="K189" s="3"/>
      <c r="L189" s="3"/>
      <c r="M189" s="3"/>
      <c r="N189" s="3"/>
      <c r="O189" s="3"/>
      <c r="P189" s="3"/>
      <c r="Q189" s="3"/>
      <c r="R189" s="3"/>
      <c r="S189" s="3"/>
      <c r="T189" s="3"/>
      <c r="U189" s="3"/>
      <c r="V189" s="3"/>
      <c r="W189" s="3"/>
      <c r="X189" s="3"/>
      <c r="Y189" s="3"/>
      <c r="Z189" s="3"/>
    </row>
    <row r="190" spans="1:26" ht="14.25" customHeight="1">
      <c r="A190" s="3"/>
      <c r="B190" s="3"/>
      <c r="C190" s="3"/>
      <c r="D190" s="3"/>
      <c r="E190" s="3"/>
      <c r="F190" s="3"/>
      <c r="G190" s="30"/>
      <c r="H190" s="31"/>
      <c r="I190" s="3"/>
      <c r="J190" s="3"/>
      <c r="K190" s="3"/>
      <c r="L190" s="3"/>
      <c r="M190" s="3"/>
      <c r="N190" s="3"/>
      <c r="O190" s="3"/>
      <c r="P190" s="3"/>
      <c r="Q190" s="3"/>
      <c r="R190" s="3"/>
      <c r="S190" s="3"/>
      <c r="T190" s="3"/>
      <c r="U190" s="3"/>
      <c r="V190" s="3"/>
      <c r="W190" s="3"/>
      <c r="X190" s="3"/>
      <c r="Y190" s="3"/>
      <c r="Z190" s="3"/>
    </row>
    <row r="191" spans="1:26" ht="14.25" customHeight="1">
      <c r="A191" s="3"/>
      <c r="B191" s="3"/>
      <c r="C191" s="3"/>
      <c r="D191" s="3"/>
      <c r="E191" s="3"/>
      <c r="F191" s="3"/>
      <c r="G191" s="30"/>
      <c r="H191" s="31"/>
      <c r="I191" s="3"/>
      <c r="J191" s="3"/>
      <c r="K191" s="3"/>
      <c r="L191" s="3"/>
      <c r="M191" s="3"/>
      <c r="N191" s="3"/>
      <c r="O191" s="3"/>
      <c r="P191" s="3"/>
      <c r="Q191" s="3"/>
      <c r="R191" s="3"/>
      <c r="S191" s="3"/>
      <c r="T191" s="3"/>
      <c r="U191" s="3"/>
      <c r="V191" s="3"/>
      <c r="W191" s="3"/>
      <c r="X191" s="3"/>
      <c r="Y191" s="3"/>
      <c r="Z191" s="3"/>
    </row>
    <row r="192" spans="1:26" ht="14.25" customHeight="1">
      <c r="A192" s="3"/>
      <c r="B192" s="3"/>
      <c r="C192" s="3"/>
      <c r="D192" s="3"/>
      <c r="E192" s="3"/>
      <c r="F192" s="3"/>
      <c r="G192" s="30"/>
      <c r="H192" s="31"/>
      <c r="I192" s="3"/>
      <c r="J192" s="3"/>
      <c r="K192" s="3"/>
      <c r="L192" s="3"/>
      <c r="M192" s="3"/>
      <c r="N192" s="3"/>
      <c r="O192" s="3"/>
      <c r="P192" s="3"/>
      <c r="Q192" s="3"/>
      <c r="R192" s="3"/>
      <c r="S192" s="3"/>
      <c r="T192" s="3"/>
      <c r="U192" s="3"/>
      <c r="V192" s="3"/>
      <c r="W192" s="3"/>
      <c r="X192" s="3"/>
      <c r="Y192" s="3"/>
      <c r="Z192" s="3"/>
    </row>
    <row r="193" spans="1:26" ht="14.25" customHeight="1">
      <c r="A193" s="3"/>
      <c r="B193" s="3"/>
      <c r="C193" s="3"/>
      <c r="D193" s="3"/>
      <c r="E193" s="3"/>
      <c r="F193" s="3"/>
      <c r="G193" s="30"/>
      <c r="H193" s="31"/>
      <c r="I193" s="3"/>
      <c r="J193" s="3"/>
      <c r="K193" s="3"/>
      <c r="L193" s="3"/>
      <c r="M193" s="3"/>
      <c r="N193" s="3"/>
      <c r="O193" s="3"/>
      <c r="P193" s="3"/>
      <c r="Q193" s="3"/>
      <c r="R193" s="3"/>
      <c r="S193" s="3"/>
      <c r="T193" s="3"/>
      <c r="U193" s="3"/>
      <c r="V193" s="3"/>
      <c r="W193" s="3"/>
      <c r="X193" s="3"/>
      <c r="Y193" s="3"/>
      <c r="Z193" s="3"/>
    </row>
    <row r="194" spans="1:26" ht="14.25" customHeight="1">
      <c r="A194" s="3"/>
      <c r="B194" s="3"/>
      <c r="C194" s="3"/>
      <c r="D194" s="3"/>
      <c r="E194" s="3"/>
      <c r="F194" s="3"/>
      <c r="G194" s="30"/>
      <c r="H194" s="31"/>
      <c r="I194" s="3"/>
      <c r="J194" s="3"/>
      <c r="K194" s="3"/>
      <c r="L194" s="3"/>
      <c r="M194" s="3"/>
      <c r="N194" s="3"/>
      <c r="O194" s="3"/>
      <c r="P194" s="3"/>
      <c r="Q194" s="3"/>
      <c r="R194" s="3"/>
      <c r="S194" s="3"/>
      <c r="T194" s="3"/>
      <c r="U194" s="3"/>
      <c r="V194" s="3"/>
      <c r="W194" s="3"/>
      <c r="X194" s="3"/>
      <c r="Y194" s="3"/>
      <c r="Z194" s="3"/>
    </row>
    <row r="195" spans="1:26" ht="14.25" customHeight="1">
      <c r="A195" s="3"/>
      <c r="B195" s="3"/>
      <c r="C195" s="3"/>
      <c r="D195" s="3"/>
      <c r="E195" s="3"/>
      <c r="F195" s="3"/>
      <c r="G195" s="30"/>
      <c r="H195" s="31"/>
      <c r="I195" s="3"/>
      <c r="J195" s="3"/>
      <c r="K195" s="3"/>
      <c r="L195" s="3"/>
      <c r="M195" s="3"/>
      <c r="N195" s="3"/>
      <c r="O195" s="3"/>
      <c r="P195" s="3"/>
      <c r="Q195" s="3"/>
      <c r="R195" s="3"/>
      <c r="S195" s="3"/>
      <c r="T195" s="3"/>
      <c r="U195" s="3"/>
      <c r="V195" s="3"/>
      <c r="W195" s="3"/>
      <c r="X195" s="3"/>
      <c r="Y195" s="3"/>
      <c r="Z195" s="3"/>
    </row>
    <row r="196" spans="1:26" ht="14.25" customHeight="1">
      <c r="A196" s="3"/>
      <c r="B196" s="3"/>
      <c r="C196" s="3"/>
      <c r="D196" s="3"/>
      <c r="E196" s="3"/>
      <c r="F196" s="3"/>
      <c r="G196" s="30"/>
      <c r="H196" s="31"/>
      <c r="I196" s="3"/>
      <c r="J196" s="3"/>
      <c r="K196" s="3"/>
      <c r="L196" s="3"/>
      <c r="M196" s="3"/>
      <c r="N196" s="3"/>
      <c r="O196" s="3"/>
      <c r="P196" s="3"/>
      <c r="Q196" s="3"/>
      <c r="R196" s="3"/>
      <c r="S196" s="3"/>
      <c r="T196" s="3"/>
      <c r="U196" s="3"/>
      <c r="V196" s="3"/>
      <c r="W196" s="3"/>
      <c r="X196" s="3"/>
      <c r="Y196" s="3"/>
      <c r="Z196" s="3"/>
    </row>
    <row r="197" spans="1:26" ht="14.25" customHeight="1">
      <c r="A197" s="3"/>
      <c r="B197" s="3"/>
      <c r="C197" s="3"/>
      <c r="D197" s="3"/>
      <c r="E197" s="3"/>
      <c r="F197" s="3"/>
      <c r="G197" s="30"/>
      <c r="H197" s="31"/>
      <c r="I197" s="3"/>
      <c r="J197" s="3"/>
      <c r="K197" s="3"/>
      <c r="L197" s="3"/>
      <c r="M197" s="3"/>
      <c r="N197" s="3"/>
      <c r="O197" s="3"/>
      <c r="P197" s="3"/>
      <c r="Q197" s="3"/>
      <c r="R197" s="3"/>
      <c r="S197" s="3"/>
      <c r="T197" s="3"/>
      <c r="U197" s="3"/>
      <c r="V197" s="3"/>
      <c r="W197" s="3"/>
      <c r="X197" s="3"/>
      <c r="Y197" s="3"/>
      <c r="Z197" s="3"/>
    </row>
    <row r="198" spans="1:26" ht="14.25" customHeight="1">
      <c r="A198" s="3"/>
      <c r="B198" s="3"/>
      <c r="C198" s="3"/>
      <c r="D198" s="3"/>
      <c r="E198" s="3"/>
      <c r="F198" s="3"/>
      <c r="G198" s="30"/>
      <c r="H198" s="31"/>
      <c r="I198" s="3"/>
      <c r="J198" s="3"/>
      <c r="K198" s="3"/>
      <c r="L198" s="3"/>
      <c r="M198" s="3"/>
      <c r="N198" s="3"/>
      <c r="O198" s="3"/>
      <c r="P198" s="3"/>
      <c r="Q198" s="3"/>
      <c r="R198" s="3"/>
      <c r="S198" s="3"/>
      <c r="T198" s="3"/>
      <c r="U198" s="3"/>
      <c r="V198" s="3"/>
      <c r="W198" s="3"/>
      <c r="X198" s="3"/>
      <c r="Y198" s="3"/>
      <c r="Z198" s="3"/>
    </row>
    <row r="199" spans="1:26" ht="14.25" customHeight="1">
      <c r="A199" s="3"/>
      <c r="B199" s="3"/>
      <c r="C199" s="3"/>
      <c r="D199" s="3"/>
      <c r="E199" s="3"/>
      <c r="F199" s="3"/>
      <c r="G199" s="30"/>
      <c r="H199" s="31"/>
      <c r="I199" s="3"/>
      <c r="J199" s="3"/>
      <c r="K199" s="3"/>
      <c r="L199" s="3"/>
      <c r="M199" s="3"/>
      <c r="N199" s="3"/>
      <c r="O199" s="3"/>
      <c r="P199" s="3"/>
      <c r="Q199" s="3"/>
      <c r="R199" s="3"/>
      <c r="S199" s="3"/>
      <c r="T199" s="3"/>
      <c r="U199" s="3"/>
      <c r="V199" s="3"/>
      <c r="W199" s="3"/>
      <c r="X199" s="3"/>
      <c r="Y199" s="3"/>
      <c r="Z199" s="3"/>
    </row>
    <row r="200" spans="1:26" ht="14.25" customHeight="1">
      <c r="A200" s="3"/>
      <c r="B200" s="3"/>
      <c r="C200" s="3"/>
      <c r="D200" s="3"/>
      <c r="E200" s="3"/>
      <c r="F200" s="3"/>
      <c r="G200" s="30"/>
      <c r="H200" s="31"/>
      <c r="I200" s="3"/>
      <c r="J200" s="3"/>
      <c r="K200" s="3"/>
      <c r="L200" s="3"/>
      <c r="M200" s="3"/>
      <c r="N200" s="3"/>
      <c r="O200" s="3"/>
      <c r="P200" s="3"/>
      <c r="Q200" s="3"/>
      <c r="R200" s="3"/>
      <c r="S200" s="3"/>
      <c r="T200" s="3"/>
      <c r="U200" s="3"/>
      <c r="V200" s="3"/>
      <c r="W200" s="3"/>
      <c r="X200" s="3"/>
      <c r="Y200" s="3"/>
      <c r="Z200" s="3"/>
    </row>
    <row r="201" spans="1:26" ht="14.25" customHeight="1">
      <c r="A201" s="3"/>
      <c r="B201" s="3"/>
      <c r="C201" s="3"/>
      <c r="D201" s="3"/>
      <c r="E201" s="3"/>
      <c r="F201" s="3"/>
      <c r="G201" s="30"/>
      <c r="H201" s="31"/>
      <c r="I201" s="3"/>
      <c r="J201" s="3"/>
      <c r="K201" s="3"/>
      <c r="L201" s="3"/>
      <c r="M201" s="3"/>
      <c r="N201" s="3"/>
      <c r="O201" s="3"/>
      <c r="P201" s="3"/>
      <c r="Q201" s="3"/>
      <c r="R201" s="3"/>
      <c r="S201" s="3"/>
      <c r="T201" s="3"/>
      <c r="U201" s="3"/>
      <c r="V201" s="3"/>
      <c r="W201" s="3"/>
      <c r="X201" s="3"/>
      <c r="Y201" s="3"/>
      <c r="Z201" s="3"/>
    </row>
    <row r="202" spans="1:26" ht="14.25" customHeight="1">
      <c r="A202" s="3"/>
      <c r="B202" s="3"/>
      <c r="C202" s="3"/>
      <c r="D202" s="3"/>
      <c r="E202" s="3"/>
      <c r="F202" s="3"/>
      <c r="G202" s="30"/>
      <c r="H202" s="31"/>
      <c r="I202" s="3"/>
      <c r="J202" s="3"/>
      <c r="K202" s="3"/>
      <c r="L202" s="3"/>
      <c r="M202" s="3"/>
      <c r="N202" s="3"/>
      <c r="O202" s="3"/>
      <c r="P202" s="3"/>
      <c r="Q202" s="3"/>
      <c r="R202" s="3"/>
      <c r="S202" s="3"/>
      <c r="T202" s="3"/>
      <c r="U202" s="3"/>
      <c r="V202" s="3"/>
      <c r="W202" s="3"/>
      <c r="X202" s="3"/>
      <c r="Y202" s="3"/>
      <c r="Z202" s="3"/>
    </row>
    <row r="203" spans="1:26" ht="14.25" customHeight="1">
      <c r="A203" s="3"/>
      <c r="B203" s="3"/>
      <c r="C203" s="3"/>
      <c r="D203" s="3"/>
      <c r="E203" s="3"/>
      <c r="F203" s="3"/>
      <c r="G203" s="30"/>
      <c r="H203" s="31"/>
      <c r="I203" s="3"/>
      <c r="J203" s="3"/>
      <c r="K203" s="3"/>
      <c r="L203" s="3"/>
      <c r="M203" s="3"/>
      <c r="N203" s="3"/>
      <c r="O203" s="3"/>
      <c r="P203" s="3"/>
      <c r="Q203" s="3"/>
      <c r="R203" s="3"/>
      <c r="S203" s="3"/>
      <c r="T203" s="3"/>
      <c r="U203" s="3"/>
      <c r="V203" s="3"/>
      <c r="W203" s="3"/>
      <c r="X203" s="3"/>
      <c r="Y203" s="3"/>
      <c r="Z203" s="3"/>
    </row>
    <row r="204" spans="1:26" ht="14.25" customHeight="1">
      <c r="A204" s="3"/>
      <c r="B204" s="3"/>
      <c r="C204" s="3"/>
      <c r="D204" s="3"/>
      <c r="E204" s="3"/>
      <c r="F204" s="3"/>
      <c r="G204" s="30"/>
      <c r="H204" s="31"/>
      <c r="I204" s="3"/>
      <c r="J204" s="3"/>
      <c r="K204" s="3"/>
      <c r="L204" s="3"/>
      <c r="M204" s="3"/>
      <c r="N204" s="3"/>
      <c r="O204" s="3"/>
      <c r="P204" s="3"/>
      <c r="Q204" s="3"/>
      <c r="R204" s="3"/>
      <c r="S204" s="3"/>
      <c r="T204" s="3"/>
      <c r="U204" s="3"/>
      <c r="V204" s="3"/>
      <c r="W204" s="3"/>
      <c r="X204" s="3"/>
      <c r="Y204" s="3"/>
      <c r="Z204" s="3"/>
    </row>
    <row r="205" spans="1:26" ht="14.25" customHeight="1">
      <c r="A205" s="3"/>
      <c r="B205" s="3"/>
      <c r="C205" s="3"/>
      <c r="D205" s="3"/>
      <c r="E205" s="3"/>
      <c r="F205" s="3"/>
      <c r="G205" s="30"/>
      <c r="H205" s="31"/>
      <c r="I205" s="3"/>
      <c r="J205" s="3"/>
      <c r="K205" s="3"/>
      <c r="L205" s="3"/>
      <c r="M205" s="3"/>
      <c r="N205" s="3"/>
      <c r="O205" s="3"/>
      <c r="P205" s="3"/>
      <c r="Q205" s="3"/>
      <c r="R205" s="3"/>
      <c r="S205" s="3"/>
      <c r="T205" s="3"/>
      <c r="U205" s="3"/>
      <c r="V205" s="3"/>
      <c r="W205" s="3"/>
      <c r="X205" s="3"/>
      <c r="Y205" s="3"/>
      <c r="Z205" s="3"/>
    </row>
    <row r="206" spans="1:26" ht="14.25" customHeight="1">
      <c r="A206" s="3"/>
      <c r="B206" s="3"/>
      <c r="C206" s="3"/>
      <c r="D206" s="3"/>
      <c r="E206" s="3"/>
      <c r="F206" s="3"/>
      <c r="G206" s="30"/>
      <c r="H206" s="31"/>
      <c r="I206" s="3"/>
      <c r="J206" s="3"/>
      <c r="K206" s="3"/>
      <c r="L206" s="3"/>
      <c r="M206" s="3"/>
      <c r="N206" s="3"/>
      <c r="O206" s="3"/>
      <c r="P206" s="3"/>
      <c r="Q206" s="3"/>
      <c r="R206" s="3"/>
      <c r="S206" s="3"/>
      <c r="T206" s="3"/>
      <c r="U206" s="3"/>
      <c r="V206" s="3"/>
      <c r="W206" s="3"/>
      <c r="X206" s="3"/>
      <c r="Y206" s="3"/>
      <c r="Z206" s="3"/>
    </row>
    <row r="207" spans="1:26" ht="14.25" customHeight="1">
      <c r="A207" s="3"/>
      <c r="B207" s="3"/>
      <c r="C207" s="3"/>
      <c r="D207" s="3"/>
      <c r="E207" s="3"/>
      <c r="F207" s="3"/>
      <c r="G207" s="30"/>
      <c r="H207" s="31"/>
      <c r="I207" s="3"/>
      <c r="J207" s="3"/>
      <c r="K207" s="3"/>
      <c r="L207" s="3"/>
      <c r="M207" s="3"/>
      <c r="N207" s="3"/>
      <c r="O207" s="3"/>
      <c r="P207" s="3"/>
      <c r="Q207" s="3"/>
      <c r="R207" s="3"/>
      <c r="S207" s="3"/>
      <c r="T207" s="3"/>
      <c r="U207" s="3"/>
      <c r="V207" s="3"/>
      <c r="W207" s="3"/>
      <c r="X207" s="3"/>
      <c r="Y207" s="3"/>
      <c r="Z207" s="3"/>
    </row>
    <row r="208" spans="1:26" ht="14.25" customHeight="1">
      <c r="A208" s="3"/>
      <c r="B208" s="3"/>
      <c r="C208" s="3"/>
      <c r="D208" s="3"/>
      <c r="E208" s="3"/>
      <c r="F208" s="3"/>
      <c r="G208" s="30"/>
      <c r="H208" s="31"/>
      <c r="I208" s="3"/>
      <c r="J208" s="3"/>
      <c r="K208" s="3"/>
      <c r="L208" s="3"/>
      <c r="M208" s="3"/>
      <c r="N208" s="3"/>
      <c r="O208" s="3"/>
      <c r="P208" s="3"/>
      <c r="Q208" s="3"/>
      <c r="R208" s="3"/>
      <c r="S208" s="3"/>
      <c r="T208" s="3"/>
      <c r="U208" s="3"/>
      <c r="V208" s="3"/>
      <c r="W208" s="3"/>
      <c r="X208" s="3"/>
      <c r="Y208" s="3"/>
      <c r="Z208" s="3"/>
    </row>
    <row r="209" spans="1:26" ht="14.25" customHeight="1">
      <c r="A209" s="3"/>
      <c r="B209" s="3"/>
      <c r="C209" s="3"/>
      <c r="D209" s="3"/>
      <c r="E209" s="3"/>
      <c r="F209" s="3"/>
      <c r="G209" s="30"/>
      <c r="H209" s="31"/>
      <c r="I209" s="3"/>
      <c r="J209" s="3"/>
      <c r="K209" s="3"/>
      <c r="L209" s="3"/>
      <c r="M209" s="3"/>
      <c r="N209" s="3"/>
      <c r="O209" s="3"/>
      <c r="P209" s="3"/>
      <c r="Q209" s="3"/>
      <c r="R209" s="3"/>
      <c r="S209" s="3"/>
      <c r="T209" s="3"/>
      <c r="U209" s="3"/>
      <c r="V209" s="3"/>
      <c r="W209" s="3"/>
      <c r="X209" s="3"/>
      <c r="Y209" s="3"/>
      <c r="Z209" s="3"/>
    </row>
    <row r="210" spans="1:26" ht="14.25" customHeight="1">
      <c r="A210" s="3"/>
      <c r="B210" s="3"/>
      <c r="C210" s="3"/>
      <c r="D210" s="3"/>
      <c r="E210" s="3"/>
      <c r="F210" s="3"/>
      <c r="G210" s="30"/>
      <c r="H210" s="31"/>
      <c r="I210" s="3"/>
      <c r="J210" s="3"/>
      <c r="K210" s="3"/>
      <c r="L210" s="3"/>
      <c r="M210" s="3"/>
      <c r="N210" s="3"/>
      <c r="O210" s="3"/>
      <c r="P210" s="3"/>
      <c r="Q210" s="3"/>
      <c r="R210" s="3"/>
      <c r="S210" s="3"/>
      <c r="T210" s="3"/>
      <c r="U210" s="3"/>
      <c r="V210" s="3"/>
      <c r="W210" s="3"/>
      <c r="X210" s="3"/>
      <c r="Y210" s="3"/>
      <c r="Z210" s="3"/>
    </row>
    <row r="211" spans="1:26" ht="14.25" customHeight="1">
      <c r="A211" s="3"/>
      <c r="B211" s="3"/>
      <c r="C211" s="3"/>
      <c r="D211" s="3"/>
      <c r="E211" s="3"/>
      <c r="F211" s="3"/>
      <c r="G211" s="30"/>
      <c r="H211" s="31"/>
      <c r="I211" s="3"/>
      <c r="J211" s="3"/>
      <c r="K211" s="3"/>
      <c r="L211" s="3"/>
      <c r="M211" s="3"/>
      <c r="N211" s="3"/>
      <c r="O211" s="3"/>
      <c r="P211" s="3"/>
      <c r="Q211" s="3"/>
      <c r="R211" s="3"/>
      <c r="S211" s="3"/>
      <c r="T211" s="3"/>
      <c r="U211" s="3"/>
      <c r="V211" s="3"/>
      <c r="W211" s="3"/>
      <c r="X211" s="3"/>
      <c r="Y211" s="3"/>
      <c r="Z211" s="3"/>
    </row>
    <row r="212" spans="1:26" ht="14.25" customHeight="1">
      <c r="A212" s="3"/>
      <c r="B212" s="3"/>
      <c r="C212" s="3"/>
      <c r="D212" s="3"/>
      <c r="E212" s="3"/>
      <c r="F212" s="3"/>
      <c r="G212" s="30"/>
      <c r="H212" s="31"/>
      <c r="I212" s="3"/>
      <c r="J212" s="3"/>
      <c r="K212" s="3"/>
      <c r="L212" s="3"/>
      <c r="M212" s="3"/>
      <c r="N212" s="3"/>
      <c r="O212" s="3"/>
      <c r="P212" s="3"/>
      <c r="Q212" s="3"/>
      <c r="R212" s="3"/>
      <c r="S212" s="3"/>
      <c r="T212" s="3"/>
      <c r="U212" s="3"/>
      <c r="V212" s="3"/>
      <c r="W212" s="3"/>
      <c r="X212" s="3"/>
      <c r="Y212" s="3"/>
      <c r="Z212" s="3"/>
    </row>
    <row r="213" spans="1:26" ht="14.25" customHeight="1">
      <c r="A213" s="3"/>
      <c r="B213" s="3"/>
      <c r="C213" s="3"/>
      <c r="D213" s="3"/>
      <c r="E213" s="3"/>
      <c r="F213" s="3"/>
      <c r="G213" s="30"/>
      <c r="H213" s="31"/>
      <c r="I213" s="3"/>
      <c r="J213" s="3"/>
      <c r="K213" s="3"/>
      <c r="L213" s="3"/>
      <c r="M213" s="3"/>
      <c r="N213" s="3"/>
      <c r="O213" s="3"/>
      <c r="P213" s="3"/>
      <c r="Q213" s="3"/>
      <c r="R213" s="3"/>
      <c r="S213" s="3"/>
      <c r="T213" s="3"/>
      <c r="U213" s="3"/>
      <c r="V213" s="3"/>
      <c r="W213" s="3"/>
      <c r="X213" s="3"/>
      <c r="Y213" s="3"/>
      <c r="Z213" s="3"/>
    </row>
    <row r="214" spans="1:26" ht="14.25" customHeight="1">
      <c r="A214" s="3"/>
      <c r="B214" s="3"/>
      <c r="C214" s="3"/>
      <c r="D214" s="3"/>
      <c r="E214" s="3"/>
      <c r="F214" s="3"/>
      <c r="G214" s="30"/>
      <c r="H214" s="31"/>
      <c r="I214" s="3"/>
      <c r="J214" s="3"/>
      <c r="K214" s="3"/>
      <c r="L214" s="3"/>
      <c r="M214" s="3"/>
      <c r="N214" s="3"/>
      <c r="O214" s="3"/>
      <c r="P214" s="3"/>
      <c r="Q214" s="3"/>
      <c r="R214" s="3"/>
      <c r="S214" s="3"/>
      <c r="T214" s="3"/>
      <c r="U214" s="3"/>
      <c r="V214" s="3"/>
      <c r="W214" s="3"/>
      <c r="X214" s="3"/>
      <c r="Y214" s="3"/>
      <c r="Z214" s="3"/>
    </row>
    <row r="215" spans="1:26" ht="14.25" customHeight="1">
      <c r="A215" s="3"/>
      <c r="B215" s="3"/>
      <c r="C215" s="3"/>
      <c r="D215" s="3"/>
      <c r="E215" s="3"/>
      <c r="F215" s="3"/>
      <c r="G215" s="30"/>
      <c r="H215" s="31"/>
      <c r="I215" s="3"/>
      <c r="J215" s="3"/>
      <c r="K215" s="3"/>
      <c r="L215" s="3"/>
      <c r="M215" s="3"/>
      <c r="N215" s="3"/>
      <c r="O215" s="3"/>
      <c r="P215" s="3"/>
      <c r="Q215" s="3"/>
      <c r="R215" s="3"/>
      <c r="S215" s="3"/>
      <c r="T215" s="3"/>
      <c r="U215" s="3"/>
      <c r="V215" s="3"/>
      <c r="W215" s="3"/>
      <c r="X215" s="3"/>
      <c r="Y215" s="3"/>
      <c r="Z215" s="3"/>
    </row>
    <row r="216" spans="1:26" ht="14.25" customHeight="1">
      <c r="A216" s="3"/>
      <c r="B216" s="3"/>
      <c r="C216" s="3"/>
      <c r="D216" s="3"/>
      <c r="E216" s="3"/>
      <c r="F216" s="3"/>
      <c r="G216" s="30"/>
      <c r="H216" s="31"/>
      <c r="I216" s="3"/>
      <c r="J216" s="3"/>
      <c r="K216" s="3"/>
      <c r="L216" s="3"/>
      <c r="M216" s="3"/>
      <c r="N216" s="3"/>
      <c r="O216" s="3"/>
      <c r="P216" s="3"/>
      <c r="Q216" s="3"/>
      <c r="R216" s="3"/>
      <c r="S216" s="3"/>
      <c r="T216" s="3"/>
      <c r="U216" s="3"/>
      <c r="V216" s="3"/>
      <c r="W216" s="3"/>
      <c r="X216" s="3"/>
      <c r="Y216" s="3"/>
      <c r="Z216" s="3"/>
    </row>
    <row r="217" spans="1:26" ht="14.25" customHeight="1">
      <c r="A217" s="3"/>
      <c r="B217" s="3"/>
      <c r="C217" s="3"/>
      <c r="D217" s="3"/>
      <c r="E217" s="3"/>
      <c r="F217" s="3"/>
      <c r="G217" s="30"/>
      <c r="H217" s="31"/>
      <c r="I217" s="3"/>
      <c r="J217" s="3"/>
      <c r="K217" s="3"/>
      <c r="L217" s="3"/>
      <c r="M217" s="3"/>
      <c r="N217" s="3"/>
      <c r="O217" s="3"/>
      <c r="P217" s="3"/>
      <c r="Q217" s="3"/>
      <c r="R217" s="3"/>
      <c r="S217" s="3"/>
      <c r="T217" s="3"/>
      <c r="U217" s="3"/>
      <c r="V217" s="3"/>
      <c r="W217" s="3"/>
      <c r="X217" s="3"/>
      <c r="Y217" s="3"/>
      <c r="Z217" s="3"/>
    </row>
    <row r="218" spans="1:26" ht="14.25" customHeight="1">
      <c r="A218" s="3"/>
      <c r="B218" s="3"/>
      <c r="C218" s="3"/>
      <c r="D218" s="3"/>
      <c r="E218" s="3"/>
      <c r="F218" s="3"/>
      <c r="G218" s="30"/>
      <c r="H218" s="31"/>
      <c r="I218" s="3"/>
      <c r="J218" s="3"/>
      <c r="K218" s="3"/>
      <c r="L218" s="3"/>
      <c r="M218" s="3"/>
      <c r="N218" s="3"/>
      <c r="O218" s="3"/>
      <c r="P218" s="3"/>
      <c r="Q218" s="3"/>
      <c r="R218" s="3"/>
      <c r="S218" s="3"/>
      <c r="T218" s="3"/>
      <c r="U218" s="3"/>
      <c r="V218" s="3"/>
      <c r="W218" s="3"/>
      <c r="X218" s="3"/>
      <c r="Y218" s="3"/>
      <c r="Z218" s="3"/>
    </row>
    <row r="219" spans="1:26" ht="14.25" customHeight="1">
      <c r="A219" s="3"/>
      <c r="B219" s="3"/>
      <c r="C219" s="3"/>
      <c r="D219" s="3"/>
      <c r="E219" s="3"/>
      <c r="F219" s="3"/>
      <c r="G219" s="30"/>
      <c r="H219" s="31"/>
      <c r="I219" s="3"/>
      <c r="J219" s="3"/>
      <c r="K219" s="3"/>
      <c r="L219" s="3"/>
      <c r="M219" s="3"/>
      <c r="N219" s="3"/>
      <c r="O219" s="3"/>
      <c r="P219" s="3"/>
      <c r="Q219" s="3"/>
      <c r="R219" s="3"/>
      <c r="S219" s="3"/>
      <c r="T219" s="3"/>
      <c r="U219" s="3"/>
      <c r="V219" s="3"/>
      <c r="W219" s="3"/>
      <c r="X219" s="3"/>
      <c r="Y219" s="3"/>
      <c r="Z219" s="3"/>
    </row>
    <row r="220" spans="1:26" ht="14.25" customHeight="1">
      <c r="A220" s="3"/>
      <c r="B220" s="3"/>
      <c r="C220" s="3"/>
      <c r="D220" s="3"/>
      <c r="E220" s="3"/>
      <c r="F220" s="3"/>
      <c r="G220" s="30"/>
      <c r="H220" s="31"/>
      <c r="I220" s="3"/>
      <c r="J220" s="3"/>
      <c r="K220" s="3"/>
      <c r="L220" s="3"/>
      <c r="M220" s="3"/>
      <c r="N220" s="3"/>
      <c r="O220" s="3"/>
      <c r="P220" s="3"/>
      <c r="Q220" s="3"/>
      <c r="R220" s="3"/>
      <c r="S220" s="3"/>
      <c r="T220" s="3"/>
      <c r="U220" s="3"/>
      <c r="V220" s="3"/>
      <c r="W220" s="3"/>
      <c r="X220" s="3"/>
      <c r="Y220" s="3"/>
      <c r="Z220" s="3"/>
    </row>
    <row r="221" spans="1:26" ht="14.25" customHeight="1">
      <c r="A221" s="3"/>
      <c r="B221" s="3"/>
      <c r="C221" s="3"/>
      <c r="D221" s="3"/>
      <c r="E221" s="3"/>
      <c r="F221" s="3"/>
      <c r="G221" s="30"/>
      <c r="H221" s="31"/>
      <c r="I221" s="3"/>
      <c r="J221" s="3"/>
      <c r="K221" s="3"/>
      <c r="L221" s="3"/>
      <c r="M221" s="3"/>
      <c r="N221" s="3"/>
      <c r="O221" s="3"/>
      <c r="P221" s="3"/>
      <c r="Q221" s="3"/>
      <c r="R221" s="3"/>
      <c r="S221" s="3"/>
      <c r="T221" s="3"/>
      <c r="U221" s="3"/>
      <c r="V221" s="3"/>
      <c r="W221" s="3"/>
      <c r="X221" s="3"/>
      <c r="Y221" s="3"/>
      <c r="Z221" s="3"/>
    </row>
    <row r="222" spans="1:26" ht="14.25" customHeight="1">
      <c r="A222" s="3"/>
      <c r="B222" s="3"/>
      <c r="C222" s="3"/>
      <c r="D222" s="3"/>
      <c r="E222" s="3"/>
      <c r="F222" s="3"/>
      <c r="G222" s="30"/>
      <c r="H222" s="31"/>
      <c r="I222" s="3"/>
      <c r="J222" s="3"/>
      <c r="K222" s="3"/>
      <c r="L222" s="3"/>
      <c r="M222" s="3"/>
      <c r="N222" s="3"/>
      <c r="O222" s="3"/>
      <c r="P222" s="3"/>
      <c r="Q222" s="3"/>
      <c r="R222" s="3"/>
      <c r="S222" s="3"/>
      <c r="T222" s="3"/>
      <c r="U222" s="3"/>
      <c r="V222" s="3"/>
      <c r="W222" s="3"/>
      <c r="X222" s="3"/>
      <c r="Y222" s="3"/>
      <c r="Z222" s="3"/>
    </row>
    <row r="223" spans="1:26" ht="14.25" customHeight="1">
      <c r="A223" s="3"/>
      <c r="B223" s="3"/>
      <c r="C223" s="3"/>
      <c r="D223" s="3"/>
      <c r="E223" s="3"/>
      <c r="F223" s="3"/>
      <c r="G223" s="30"/>
      <c r="H223" s="31"/>
      <c r="I223" s="3"/>
      <c r="J223" s="3"/>
      <c r="K223" s="3"/>
      <c r="L223" s="3"/>
      <c r="M223" s="3"/>
      <c r="N223" s="3"/>
      <c r="O223" s="3"/>
      <c r="P223" s="3"/>
      <c r="Q223" s="3"/>
      <c r="R223" s="3"/>
      <c r="S223" s="3"/>
      <c r="T223" s="3"/>
      <c r="U223" s="3"/>
      <c r="V223" s="3"/>
      <c r="W223" s="3"/>
      <c r="X223" s="3"/>
      <c r="Y223" s="3"/>
      <c r="Z223" s="3"/>
    </row>
    <row r="224" spans="1:26" ht="14.25" customHeight="1">
      <c r="A224" s="3"/>
      <c r="B224" s="3"/>
      <c r="C224" s="3"/>
      <c r="D224" s="3"/>
      <c r="E224" s="3"/>
      <c r="F224" s="3"/>
      <c r="G224" s="30"/>
      <c r="H224" s="31"/>
      <c r="I224" s="3"/>
      <c r="J224" s="3"/>
      <c r="K224" s="3"/>
      <c r="L224" s="3"/>
      <c r="M224" s="3"/>
      <c r="N224" s="3"/>
      <c r="O224" s="3"/>
      <c r="P224" s="3"/>
      <c r="Q224" s="3"/>
      <c r="R224" s="3"/>
      <c r="S224" s="3"/>
      <c r="T224" s="3"/>
      <c r="U224" s="3"/>
      <c r="V224" s="3"/>
      <c r="W224" s="3"/>
      <c r="X224" s="3"/>
      <c r="Y224" s="3"/>
      <c r="Z224" s="3"/>
    </row>
    <row r="225" spans="1:26" ht="14.25" customHeight="1">
      <c r="A225" s="3"/>
      <c r="B225" s="3"/>
      <c r="C225" s="3"/>
      <c r="D225" s="3"/>
      <c r="E225" s="3"/>
      <c r="F225" s="3"/>
      <c r="G225" s="30"/>
      <c r="H225" s="31"/>
      <c r="I225" s="3"/>
      <c r="J225" s="3"/>
      <c r="K225" s="3"/>
      <c r="L225" s="3"/>
      <c r="M225" s="3"/>
      <c r="N225" s="3"/>
      <c r="O225" s="3"/>
      <c r="P225" s="3"/>
      <c r="Q225" s="3"/>
      <c r="R225" s="3"/>
      <c r="S225" s="3"/>
      <c r="T225" s="3"/>
      <c r="U225" s="3"/>
      <c r="V225" s="3"/>
      <c r="W225" s="3"/>
      <c r="X225" s="3"/>
      <c r="Y225" s="3"/>
      <c r="Z225" s="3"/>
    </row>
    <row r="226" spans="1:26" ht="14.25" customHeight="1">
      <c r="A226" s="3"/>
      <c r="B226" s="3"/>
      <c r="C226" s="3"/>
      <c r="D226" s="3"/>
      <c r="E226" s="3"/>
      <c r="F226" s="3"/>
      <c r="G226" s="30"/>
      <c r="H226" s="31"/>
      <c r="I226" s="3"/>
      <c r="J226" s="3"/>
      <c r="K226" s="3"/>
      <c r="L226" s="3"/>
      <c r="M226" s="3"/>
      <c r="N226" s="3"/>
      <c r="O226" s="3"/>
      <c r="P226" s="3"/>
      <c r="Q226" s="3"/>
      <c r="R226" s="3"/>
      <c r="S226" s="3"/>
      <c r="T226" s="3"/>
      <c r="U226" s="3"/>
      <c r="V226" s="3"/>
      <c r="W226" s="3"/>
      <c r="X226" s="3"/>
      <c r="Y226" s="3"/>
      <c r="Z226" s="3"/>
    </row>
    <row r="227" spans="1:26" ht="14.25" customHeight="1">
      <c r="A227" s="3"/>
      <c r="B227" s="3"/>
      <c r="C227" s="3"/>
      <c r="D227" s="3"/>
      <c r="E227" s="3"/>
      <c r="F227" s="3"/>
      <c r="G227" s="30"/>
      <c r="H227" s="31"/>
      <c r="I227" s="3"/>
      <c r="J227" s="3"/>
      <c r="K227" s="3"/>
      <c r="L227" s="3"/>
      <c r="M227" s="3"/>
      <c r="N227" s="3"/>
      <c r="O227" s="3"/>
      <c r="P227" s="3"/>
      <c r="Q227" s="3"/>
      <c r="R227" s="3"/>
      <c r="S227" s="3"/>
      <c r="T227" s="3"/>
      <c r="U227" s="3"/>
      <c r="V227" s="3"/>
      <c r="W227" s="3"/>
      <c r="X227" s="3"/>
      <c r="Y227" s="3"/>
      <c r="Z227" s="3"/>
    </row>
    <row r="228" spans="1:26" ht="14.25" customHeight="1">
      <c r="A228" s="3"/>
      <c r="B228" s="3"/>
      <c r="C228" s="3"/>
      <c r="D228" s="3"/>
      <c r="E228" s="3"/>
      <c r="F228" s="3"/>
      <c r="G228" s="30"/>
      <c r="H228" s="31"/>
      <c r="I228" s="3"/>
      <c r="J228" s="3"/>
      <c r="K228" s="3"/>
      <c r="L228" s="3"/>
      <c r="M228" s="3"/>
      <c r="N228" s="3"/>
      <c r="O228" s="3"/>
      <c r="P228" s="3"/>
      <c r="Q228" s="3"/>
      <c r="R228" s="3"/>
      <c r="S228" s="3"/>
      <c r="T228" s="3"/>
      <c r="U228" s="3"/>
      <c r="V228" s="3"/>
      <c r="W228" s="3"/>
      <c r="X228" s="3"/>
      <c r="Y228" s="3"/>
      <c r="Z228" s="3"/>
    </row>
    <row r="229" spans="1:26" ht="14.25" customHeight="1">
      <c r="A229" s="3"/>
      <c r="B229" s="3"/>
      <c r="C229" s="3"/>
      <c r="D229" s="3"/>
      <c r="E229" s="3"/>
      <c r="F229" s="3"/>
      <c r="G229" s="30"/>
      <c r="H229" s="31"/>
      <c r="I229" s="3"/>
      <c r="J229" s="3"/>
      <c r="K229" s="3"/>
      <c r="L229" s="3"/>
      <c r="M229" s="3"/>
      <c r="N229" s="3"/>
      <c r="O229" s="3"/>
      <c r="P229" s="3"/>
      <c r="Q229" s="3"/>
      <c r="R229" s="3"/>
      <c r="S229" s="3"/>
      <c r="T229" s="3"/>
      <c r="U229" s="3"/>
      <c r="V229" s="3"/>
      <c r="W229" s="3"/>
      <c r="X229" s="3"/>
      <c r="Y229" s="3"/>
      <c r="Z229" s="3"/>
    </row>
    <row r="230" spans="1:26" ht="14.25" customHeight="1">
      <c r="A230" s="3"/>
      <c r="B230" s="3"/>
      <c r="C230" s="3"/>
      <c r="D230" s="3"/>
      <c r="E230" s="3"/>
      <c r="F230" s="3"/>
      <c r="G230" s="30"/>
      <c r="H230" s="31"/>
      <c r="I230" s="3"/>
      <c r="J230" s="3"/>
      <c r="K230" s="3"/>
      <c r="L230" s="3"/>
      <c r="M230" s="3"/>
      <c r="N230" s="3"/>
      <c r="O230" s="3"/>
      <c r="P230" s="3"/>
      <c r="Q230" s="3"/>
      <c r="R230" s="3"/>
      <c r="S230" s="3"/>
      <c r="T230" s="3"/>
      <c r="U230" s="3"/>
      <c r="V230" s="3"/>
      <c r="W230" s="3"/>
      <c r="X230" s="3"/>
      <c r="Y230" s="3"/>
      <c r="Z230" s="3"/>
    </row>
    <row r="231" spans="1:26" ht="14.25" customHeight="1">
      <c r="A231" s="3"/>
      <c r="B231" s="3"/>
      <c r="C231" s="3"/>
      <c r="D231" s="3"/>
      <c r="E231" s="3"/>
      <c r="F231" s="3"/>
      <c r="G231" s="30"/>
      <c r="H231" s="31"/>
      <c r="I231" s="3"/>
      <c r="J231" s="3"/>
      <c r="K231" s="3"/>
      <c r="L231" s="3"/>
      <c r="M231" s="3"/>
      <c r="N231" s="3"/>
      <c r="O231" s="3"/>
      <c r="P231" s="3"/>
      <c r="Q231" s="3"/>
      <c r="R231" s="3"/>
      <c r="S231" s="3"/>
      <c r="T231" s="3"/>
      <c r="U231" s="3"/>
      <c r="V231" s="3"/>
      <c r="W231" s="3"/>
      <c r="X231" s="3"/>
      <c r="Y231" s="3"/>
      <c r="Z231" s="3"/>
    </row>
    <row r="232" spans="1:26" ht="14.25" customHeight="1">
      <c r="A232" s="3"/>
      <c r="B232" s="3"/>
      <c r="C232" s="3"/>
      <c r="D232" s="3"/>
      <c r="E232" s="3"/>
      <c r="F232" s="3"/>
      <c r="G232" s="30"/>
      <c r="H232" s="31"/>
      <c r="I232" s="3"/>
      <c r="J232" s="3"/>
      <c r="K232" s="3"/>
      <c r="L232" s="3"/>
      <c r="M232" s="3"/>
      <c r="N232" s="3"/>
      <c r="O232" s="3"/>
      <c r="P232" s="3"/>
      <c r="Q232" s="3"/>
      <c r="R232" s="3"/>
      <c r="S232" s="3"/>
      <c r="T232" s="3"/>
      <c r="U232" s="3"/>
      <c r="V232" s="3"/>
      <c r="W232" s="3"/>
      <c r="X232" s="3"/>
      <c r="Y232" s="3"/>
      <c r="Z232" s="3"/>
    </row>
    <row r="233" spans="1:26" ht="14.25" customHeight="1">
      <c r="A233" s="3"/>
      <c r="B233" s="3"/>
      <c r="C233" s="3"/>
      <c r="D233" s="3"/>
      <c r="E233" s="3"/>
      <c r="F233" s="3"/>
      <c r="G233" s="30"/>
      <c r="H233" s="31"/>
      <c r="I233" s="3"/>
      <c r="J233" s="3"/>
      <c r="K233" s="3"/>
      <c r="L233" s="3"/>
      <c r="M233" s="3"/>
      <c r="N233" s="3"/>
      <c r="O233" s="3"/>
      <c r="P233" s="3"/>
      <c r="Q233" s="3"/>
      <c r="R233" s="3"/>
      <c r="S233" s="3"/>
      <c r="T233" s="3"/>
      <c r="U233" s="3"/>
      <c r="V233" s="3"/>
      <c r="W233" s="3"/>
      <c r="X233" s="3"/>
      <c r="Y233" s="3"/>
      <c r="Z233" s="3"/>
    </row>
    <row r="234" spans="1:26" ht="14.25" customHeight="1">
      <c r="A234" s="3"/>
      <c r="B234" s="3"/>
      <c r="C234" s="3"/>
      <c r="D234" s="3"/>
      <c r="E234" s="3"/>
      <c r="F234" s="3"/>
      <c r="G234" s="30"/>
      <c r="H234" s="31"/>
      <c r="I234" s="3"/>
      <c r="J234" s="3"/>
      <c r="K234" s="3"/>
      <c r="L234" s="3"/>
      <c r="M234" s="3"/>
      <c r="N234" s="3"/>
      <c r="O234" s="3"/>
      <c r="P234" s="3"/>
      <c r="Q234" s="3"/>
      <c r="R234" s="3"/>
      <c r="S234" s="3"/>
      <c r="T234" s="3"/>
      <c r="U234" s="3"/>
      <c r="V234" s="3"/>
      <c r="W234" s="3"/>
      <c r="X234" s="3"/>
      <c r="Y234" s="3"/>
      <c r="Z234" s="3"/>
    </row>
    <row r="235" spans="1:26" ht="14.25" customHeight="1">
      <c r="A235" s="3"/>
      <c r="B235" s="3"/>
      <c r="C235" s="3"/>
      <c r="D235" s="3"/>
      <c r="E235" s="3"/>
      <c r="F235" s="3"/>
      <c r="G235" s="30"/>
      <c r="H235" s="31"/>
      <c r="I235" s="3"/>
      <c r="J235" s="3"/>
      <c r="K235" s="3"/>
      <c r="L235" s="3"/>
      <c r="M235" s="3"/>
      <c r="N235" s="3"/>
      <c r="O235" s="3"/>
      <c r="P235" s="3"/>
      <c r="Q235" s="3"/>
      <c r="R235" s="3"/>
      <c r="S235" s="3"/>
      <c r="T235" s="3"/>
      <c r="U235" s="3"/>
      <c r="V235" s="3"/>
      <c r="W235" s="3"/>
      <c r="X235" s="3"/>
      <c r="Y235" s="3"/>
      <c r="Z235" s="3"/>
    </row>
    <row r="236" spans="1:26" ht="14.25" customHeight="1">
      <c r="A236" s="3"/>
      <c r="B236" s="3"/>
      <c r="C236" s="3"/>
      <c r="D236" s="3"/>
      <c r="E236" s="3"/>
      <c r="F236" s="3"/>
      <c r="G236" s="30"/>
      <c r="H236" s="31"/>
      <c r="I236" s="3"/>
      <c r="J236" s="3"/>
      <c r="K236" s="3"/>
      <c r="L236" s="3"/>
      <c r="M236" s="3"/>
      <c r="N236" s="3"/>
      <c r="O236" s="3"/>
      <c r="P236" s="3"/>
      <c r="Q236" s="3"/>
      <c r="R236" s="3"/>
      <c r="S236" s="3"/>
      <c r="T236" s="3"/>
      <c r="U236" s="3"/>
      <c r="V236" s="3"/>
      <c r="W236" s="3"/>
      <c r="X236" s="3"/>
      <c r="Y236" s="3"/>
      <c r="Z236" s="3"/>
    </row>
    <row r="237" spans="1:26" ht="14.25" customHeight="1">
      <c r="A237" s="3"/>
      <c r="B237" s="3"/>
      <c r="C237" s="3"/>
      <c r="D237" s="3"/>
      <c r="E237" s="3"/>
      <c r="F237" s="3"/>
      <c r="G237" s="30"/>
      <c r="H237" s="31"/>
      <c r="I237" s="3"/>
      <c r="J237" s="3"/>
      <c r="K237" s="3"/>
      <c r="L237" s="3"/>
      <c r="M237" s="3"/>
      <c r="N237" s="3"/>
      <c r="O237" s="3"/>
      <c r="P237" s="3"/>
      <c r="Q237" s="3"/>
      <c r="R237" s="3"/>
      <c r="S237" s="3"/>
      <c r="T237" s="3"/>
      <c r="U237" s="3"/>
      <c r="V237" s="3"/>
      <c r="W237" s="3"/>
      <c r="X237" s="3"/>
      <c r="Y237" s="3"/>
      <c r="Z237" s="3"/>
    </row>
    <row r="238" spans="1:26" ht="14.25" customHeight="1">
      <c r="A238" s="3"/>
      <c r="B238" s="3"/>
      <c r="C238" s="3"/>
      <c r="D238" s="3"/>
      <c r="E238" s="3"/>
      <c r="F238" s="3"/>
      <c r="G238" s="30"/>
      <c r="H238" s="31"/>
      <c r="I238" s="3"/>
      <c r="J238" s="3"/>
      <c r="K238" s="3"/>
      <c r="L238" s="3"/>
      <c r="M238" s="3"/>
      <c r="N238" s="3"/>
      <c r="O238" s="3"/>
      <c r="P238" s="3"/>
      <c r="Q238" s="3"/>
      <c r="R238" s="3"/>
      <c r="S238" s="3"/>
      <c r="T238" s="3"/>
      <c r="U238" s="3"/>
      <c r="V238" s="3"/>
      <c r="W238" s="3"/>
      <c r="X238" s="3"/>
      <c r="Y238" s="3"/>
      <c r="Z238" s="3"/>
    </row>
    <row r="239" spans="1:26" ht="14.25" customHeight="1">
      <c r="A239" s="3"/>
      <c r="B239" s="3"/>
      <c r="C239" s="3"/>
      <c r="D239" s="3"/>
      <c r="E239" s="3"/>
      <c r="F239" s="3"/>
      <c r="G239" s="30"/>
      <c r="H239" s="31"/>
      <c r="I239" s="3"/>
      <c r="J239" s="3"/>
      <c r="K239" s="3"/>
      <c r="L239" s="3"/>
      <c r="M239" s="3"/>
      <c r="N239" s="3"/>
      <c r="O239" s="3"/>
      <c r="P239" s="3"/>
      <c r="Q239" s="3"/>
      <c r="R239" s="3"/>
      <c r="S239" s="3"/>
      <c r="T239" s="3"/>
      <c r="U239" s="3"/>
      <c r="V239" s="3"/>
      <c r="W239" s="3"/>
      <c r="X239" s="3"/>
      <c r="Y239" s="3"/>
      <c r="Z239" s="3"/>
    </row>
    <row r="240" spans="1:26" ht="14.25" customHeight="1">
      <c r="A240" s="3"/>
      <c r="B240" s="3"/>
      <c r="C240" s="3"/>
      <c r="D240" s="3"/>
      <c r="E240" s="3"/>
      <c r="F240" s="3"/>
      <c r="G240" s="30"/>
      <c r="H240" s="31"/>
      <c r="I240" s="3"/>
      <c r="J240" s="3"/>
      <c r="K240" s="3"/>
      <c r="L240" s="3"/>
      <c r="M240" s="3"/>
      <c r="N240" s="3"/>
      <c r="O240" s="3"/>
      <c r="P240" s="3"/>
      <c r="Q240" s="3"/>
      <c r="R240" s="3"/>
      <c r="S240" s="3"/>
      <c r="T240" s="3"/>
      <c r="U240" s="3"/>
      <c r="V240" s="3"/>
      <c r="W240" s="3"/>
      <c r="X240" s="3"/>
      <c r="Y240" s="3"/>
      <c r="Z240" s="3"/>
    </row>
    <row r="241" spans="1:26" ht="14.25" customHeight="1">
      <c r="A241" s="3"/>
      <c r="B241" s="3"/>
      <c r="C241" s="3"/>
      <c r="D241" s="3"/>
      <c r="E241" s="3"/>
      <c r="F241" s="3"/>
      <c r="G241" s="30"/>
      <c r="H241" s="31"/>
      <c r="I241" s="3"/>
      <c r="J241" s="3"/>
      <c r="K241" s="3"/>
      <c r="L241" s="3"/>
      <c r="M241" s="3"/>
      <c r="N241" s="3"/>
      <c r="O241" s="3"/>
      <c r="P241" s="3"/>
      <c r="Q241" s="3"/>
      <c r="R241" s="3"/>
      <c r="S241" s="3"/>
      <c r="T241" s="3"/>
      <c r="U241" s="3"/>
      <c r="V241" s="3"/>
      <c r="W241" s="3"/>
      <c r="X241" s="3"/>
      <c r="Y241" s="3"/>
      <c r="Z241" s="3"/>
    </row>
    <row r="242" spans="1:26" ht="14.25" customHeight="1">
      <c r="A242" s="3"/>
      <c r="B242" s="3"/>
      <c r="C242" s="3"/>
      <c r="D242" s="3"/>
      <c r="E242" s="3"/>
      <c r="F242" s="3"/>
      <c r="G242" s="30"/>
      <c r="H242" s="31"/>
      <c r="I242" s="3"/>
      <c r="J242" s="3"/>
      <c r="K242" s="3"/>
      <c r="L242" s="3"/>
      <c r="M242" s="3"/>
      <c r="N242" s="3"/>
      <c r="O242" s="3"/>
      <c r="P242" s="3"/>
      <c r="Q242" s="3"/>
      <c r="R242" s="3"/>
      <c r="S242" s="3"/>
      <c r="T242" s="3"/>
      <c r="U242" s="3"/>
      <c r="V242" s="3"/>
      <c r="W242" s="3"/>
      <c r="X242" s="3"/>
      <c r="Y242" s="3"/>
      <c r="Z242" s="3"/>
    </row>
    <row r="243" spans="1:26" ht="14.25" customHeight="1">
      <c r="A243" s="3"/>
      <c r="B243" s="3"/>
      <c r="C243" s="3"/>
      <c r="D243" s="3"/>
      <c r="E243" s="3"/>
      <c r="F243" s="3"/>
      <c r="G243" s="30"/>
      <c r="H243" s="31"/>
      <c r="I243" s="3"/>
      <c r="J243" s="3"/>
      <c r="K243" s="3"/>
      <c r="L243" s="3"/>
      <c r="M243" s="3"/>
      <c r="N243" s="3"/>
      <c r="O243" s="3"/>
      <c r="P243" s="3"/>
      <c r="Q243" s="3"/>
      <c r="R243" s="3"/>
      <c r="S243" s="3"/>
      <c r="T243" s="3"/>
      <c r="U243" s="3"/>
      <c r="V243" s="3"/>
      <c r="W243" s="3"/>
      <c r="X243" s="3"/>
      <c r="Y243" s="3"/>
      <c r="Z243" s="3"/>
    </row>
    <row r="244" spans="1:26" ht="14.25" customHeight="1">
      <c r="A244" s="3"/>
      <c r="B244" s="3"/>
      <c r="C244" s="3"/>
      <c r="D244" s="3"/>
      <c r="E244" s="3"/>
      <c r="F244" s="3"/>
      <c r="G244" s="30"/>
      <c r="H244" s="31"/>
      <c r="I244" s="3"/>
      <c r="J244" s="3"/>
      <c r="K244" s="3"/>
      <c r="L244" s="3"/>
      <c r="M244" s="3"/>
      <c r="N244" s="3"/>
      <c r="O244" s="3"/>
      <c r="P244" s="3"/>
      <c r="Q244" s="3"/>
      <c r="R244" s="3"/>
      <c r="S244" s="3"/>
      <c r="T244" s="3"/>
      <c r="U244" s="3"/>
      <c r="V244" s="3"/>
      <c r="W244" s="3"/>
      <c r="X244" s="3"/>
      <c r="Y244" s="3"/>
      <c r="Z244" s="3"/>
    </row>
    <row r="245" spans="1:26" ht="14.25" customHeight="1">
      <c r="A245" s="3"/>
      <c r="B245" s="3"/>
      <c r="C245" s="3"/>
      <c r="D245" s="3"/>
      <c r="E245" s="3"/>
      <c r="F245" s="3"/>
      <c r="G245" s="30"/>
      <c r="H245" s="31"/>
      <c r="I245" s="3"/>
      <c r="J245" s="3"/>
      <c r="K245" s="3"/>
      <c r="L245" s="3"/>
      <c r="M245" s="3"/>
      <c r="N245" s="3"/>
      <c r="O245" s="3"/>
      <c r="P245" s="3"/>
      <c r="Q245" s="3"/>
      <c r="R245" s="3"/>
      <c r="S245" s="3"/>
      <c r="T245" s="3"/>
      <c r="U245" s="3"/>
      <c r="V245" s="3"/>
      <c r="W245" s="3"/>
      <c r="X245" s="3"/>
      <c r="Y245" s="3"/>
      <c r="Z245" s="3"/>
    </row>
    <row r="246" spans="1:26" ht="14.25" customHeight="1">
      <c r="A246" s="3"/>
      <c r="B246" s="3"/>
      <c r="C246" s="3"/>
      <c r="D246" s="3"/>
      <c r="E246" s="3"/>
      <c r="F246" s="3"/>
      <c r="G246" s="30"/>
      <c r="H246" s="31"/>
      <c r="I246" s="3"/>
      <c r="J246" s="3"/>
      <c r="K246" s="3"/>
      <c r="L246" s="3"/>
      <c r="M246" s="3"/>
      <c r="N246" s="3"/>
      <c r="O246" s="3"/>
      <c r="P246" s="3"/>
      <c r="Q246" s="3"/>
      <c r="R246" s="3"/>
      <c r="S246" s="3"/>
      <c r="T246" s="3"/>
      <c r="U246" s="3"/>
      <c r="V246" s="3"/>
      <c r="W246" s="3"/>
      <c r="X246" s="3"/>
      <c r="Y246" s="3"/>
      <c r="Z246" s="3"/>
    </row>
    <row r="247" spans="1:26" ht="14.25" customHeight="1">
      <c r="A247" s="3"/>
      <c r="B247" s="3"/>
      <c r="C247" s="3"/>
      <c r="D247" s="3"/>
      <c r="E247" s="3"/>
      <c r="F247" s="3"/>
      <c r="G247" s="30"/>
      <c r="H247" s="31"/>
      <c r="I247" s="3"/>
      <c r="J247" s="3"/>
      <c r="K247" s="3"/>
      <c r="L247" s="3"/>
      <c r="M247" s="3"/>
      <c r="N247" s="3"/>
      <c r="O247" s="3"/>
      <c r="P247" s="3"/>
      <c r="Q247" s="3"/>
      <c r="R247" s="3"/>
      <c r="S247" s="3"/>
      <c r="T247" s="3"/>
      <c r="U247" s="3"/>
      <c r="V247" s="3"/>
      <c r="W247" s="3"/>
      <c r="X247" s="3"/>
      <c r="Y247" s="3"/>
      <c r="Z247" s="3"/>
    </row>
    <row r="248" spans="1:26" ht="14.25" customHeight="1">
      <c r="A248" s="3"/>
      <c r="B248" s="3"/>
      <c r="C248" s="3"/>
      <c r="D248" s="3"/>
      <c r="E248" s="3"/>
      <c r="F248" s="3"/>
      <c r="G248" s="30"/>
      <c r="H248" s="31"/>
      <c r="I248" s="3"/>
      <c r="J248" s="3"/>
      <c r="K248" s="3"/>
      <c r="L248" s="3"/>
      <c r="M248" s="3"/>
      <c r="N248" s="3"/>
      <c r="O248" s="3"/>
      <c r="P248" s="3"/>
      <c r="Q248" s="3"/>
      <c r="R248" s="3"/>
      <c r="S248" s="3"/>
      <c r="T248" s="3"/>
      <c r="U248" s="3"/>
      <c r="V248" s="3"/>
      <c r="W248" s="3"/>
      <c r="X248" s="3"/>
      <c r="Y248" s="3"/>
      <c r="Z248" s="3"/>
    </row>
    <row r="249" spans="1:26" ht="14.25" customHeight="1">
      <c r="A249" s="3"/>
      <c r="B249" s="3"/>
      <c r="C249" s="3"/>
      <c r="D249" s="3"/>
      <c r="E249" s="3"/>
      <c r="F249" s="3"/>
      <c r="G249" s="30"/>
      <c r="H249" s="31"/>
      <c r="I249" s="3"/>
      <c r="J249" s="3"/>
      <c r="K249" s="3"/>
      <c r="L249" s="3"/>
      <c r="M249" s="3"/>
      <c r="N249" s="3"/>
      <c r="O249" s="3"/>
      <c r="P249" s="3"/>
      <c r="Q249" s="3"/>
      <c r="R249" s="3"/>
      <c r="S249" s="3"/>
      <c r="T249" s="3"/>
      <c r="U249" s="3"/>
      <c r="V249" s="3"/>
      <c r="W249" s="3"/>
      <c r="X249" s="3"/>
      <c r="Y249" s="3"/>
      <c r="Z249" s="3"/>
    </row>
    <row r="250" spans="1:26" ht="14.25" customHeight="1">
      <c r="A250" s="3"/>
      <c r="B250" s="3"/>
      <c r="C250" s="3"/>
      <c r="D250" s="3"/>
      <c r="E250" s="3"/>
      <c r="F250" s="3"/>
      <c r="G250" s="30"/>
      <c r="H250" s="31"/>
      <c r="I250" s="3"/>
      <c r="J250" s="3"/>
      <c r="K250" s="3"/>
      <c r="L250" s="3"/>
      <c r="M250" s="3"/>
      <c r="N250" s="3"/>
      <c r="O250" s="3"/>
      <c r="P250" s="3"/>
      <c r="Q250" s="3"/>
      <c r="R250" s="3"/>
      <c r="S250" s="3"/>
      <c r="T250" s="3"/>
      <c r="U250" s="3"/>
      <c r="V250" s="3"/>
      <c r="W250" s="3"/>
      <c r="X250" s="3"/>
      <c r="Y250" s="3"/>
      <c r="Z250" s="3"/>
    </row>
    <row r="251" spans="1:26" ht="14.25" customHeight="1">
      <c r="A251" s="3"/>
      <c r="B251" s="3"/>
      <c r="C251" s="3"/>
      <c r="D251" s="3"/>
      <c r="E251" s="3"/>
      <c r="F251" s="3"/>
      <c r="G251" s="30"/>
      <c r="H251" s="31"/>
      <c r="I251" s="3"/>
      <c r="J251" s="3"/>
      <c r="K251" s="3"/>
      <c r="L251" s="3"/>
      <c r="M251" s="3"/>
      <c r="N251" s="3"/>
      <c r="O251" s="3"/>
      <c r="P251" s="3"/>
      <c r="Q251" s="3"/>
      <c r="R251" s="3"/>
      <c r="S251" s="3"/>
      <c r="T251" s="3"/>
      <c r="U251" s="3"/>
      <c r="V251" s="3"/>
      <c r="W251" s="3"/>
      <c r="X251" s="3"/>
      <c r="Y251" s="3"/>
      <c r="Z251" s="3"/>
    </row>
    <row r="252" spans="1:26" ht="14.25" customHeight="1">
      <c r="A252" s="3"/>
      <c r="B252" s="3"/>
      <c r="C252" s="3"/>
      <c r="D252" s="3"/>
      <c r="E252" s="3"/>
      <c r="F252" s="3"/>
      <c r="G252" s="30"/>
      <c r="H252" s="31"/>
      <c r="I252" s="3"/>
      <c r="J252" s="3"/>
      <c r="K252" s="3"/>
      <c r="L252" s="3"/>
      <c r="M252" s="3"/>
      <c r="N252" s="3"/>
      <c r="O252" s="3"/>
      <c r="P252" s="3"/>
      <c r="Q252" s="3"/>
      <c r="R252" s="3"/>
      <c r="S252" s="3"/>
      <c r="T252" s="3"/>
      <c r="U252" s="3"/>
      <c r="V252" s="3"/>
      <c r="W252" s="3"/>
      <c r="X252" s="3"/>
      <c r="Y252" s="3"/>
      <c r="Z252" s="3"/>
    </row>
    <row r="253" spans="1:26" ht="14.25" customHeight="1">
      <c r="A253" s="3"/>
      <c r="B253" s="3"/>
      <c r="C253" s="3"/>
      <c r="D253" s="3"/>
      <c r="E253" s="3"/>
      <c r="F253" s="3"/>
      <c r="G253" s="30"/>
      <c r="H253" s="31"/>
      <c r="I253" s="3"/>
      <c r="J253" s="3"/>
      <c r="K253" s="3"/>
      <c r="L253" s="3"/>
      <c r="M253" s="3"/>
      <c r="N253" s="3"/>
      <c r="O253" s="3"/>
      <c r="P253" s="3"/>
      <c r="Q253" s="3"/>
      <c r="R253" s="3"/>
      <c r="S253" s="3"/>
      <c r="T253" s="3"/>
      <c r="U253" s="3"/>
      <c r="V253" s="3"/>
      <c r="W253" s="3"/>
      <c r="X253" s="3"/>
      <c r="Y253" s="3"/>
      <c r="Z253" s="3"/>
    </row>
    <row r="254" spans="1:26" ht="14.25" customHeight="1">
      <c r="A254" s="3"/>
      <c r="B254" s="3"/>
      <c r="C254" s="3"/>
      <c r="D254" s="3"/>
      <c r="E254" s="3"/>
      <c r="F254" s="3"/>
      <c r="G254" s="30"/>
      <c r="H254" s="31"/>
      <c r="I254" s="3"/>
      <c r="J254" s="3"/>
      <c r="K254" s="3"/>
      <c r="L254" s="3"/>
      <c r="M254" s="3"/>
      <c r="N254" s="3"/>
      <c r="O254" s="3"/>
      <c r="P254" s="3"/>
      <c r="Q254" s="3"/>
      <c r="R254" s="3"/>
      <c r="S254" s="3"/>
      <c r="T254" s="3"/>
      <c r="U254" s="3"/>
      <c r="V254" s="3"/>
      <c r="W254" s="3"/>
      <c r="X254" s="3"/>
      <c r="Y254" s="3"/>
      <c r="Z254" s="3"/>
    </row>
    <row r="255" spans="1:26" ht="14.25" customHeight="1">
      <c r="A255" s="3"/>
      <c r="B255" s="3"/>
      <c r="C255" s="3"/>
      <c r="D255" s="3"/>
      <c r="E255" s="3"/>
      <c r="F255" s="3"/>
      <c r="G255" s="30"/>
      <c r="H255" s="31"/>
      <c r="I255" s="3"/>
      <c r="J255" s="3"/>
      <c r="K255" s="3"/>
      <c r="L255" s="3"/>
      <c r="M255" s="3"/>
      <c r="N255" s="3"/>
      <c r="O255" s="3"/>
      <c r="P255" s="3"/>
      <c r="Q255" s="3"/>
      <c r="R255" s="3"/>
      <c r="S255" s="3"/>
      <c r="T255" s="3"/>
      <c r="U255" s="3"/>
      <c r="V255" s="3"/>
      <c r="W255" s="3"/>
      <c r="X255" s="3"/>
      <c r="Y255" s="3"/>
      <c r="Z255" s="3"/>
    </row>
    <row r="256" spans="1:26" ht="14.25" customHeight="1">
      <c r="A256" s="3"/>
      <c r="B256" s="3"/>
      <c r="C256" s="3"/>
      <c r="D256" s="3"/>
      <c r="E256" s="3"/>
      <c r="F256" s="3"/>
      <c r="G256" s="30"/>
      <c r="H256" s="31"/>
      <c r="I256" s="3"/>
      <c r="J256" s="3"/>
      <c r="K256" s="3"/>
      <c r="L256" s="3"/>
      <c r="M256" s="3"/>
      <c r="N256" s="3"/>
      <c r="O256" s="3"/>
      <c r="P256" s="3"/>
      <c r="Q256" s="3"/>
      <c r="R256" s="3"/>
      <c r="S256" s="3"/>
      <c r="T256" s="3"/>
      <c r="U256" s="3"/>
      <c r="V256" s="3"/>
      <c r="W256" s="3"/>
      <c r="X256" s="3"/>
      <c r="Y256" s="3"/>
      <c r="Z256" s="3"/>
    </row>
    <row r="257" spans="1:26" ht="14.25" customHeight="1">
      <c r="A257" s="3"/>
      <c r="B257" s="3"/>
      <c r="C257" s="3"/>
      <c r="D257" s="3"/>
      <c r="E257" s="3"/>
      <c r="F257" s="3"/>
      <c r="G257" s="30"/>
      <c r="H257" s="31"/>
      <c r="I257" s="3"/>
      <c r="J257" s="3"/>
      <c r="K257" s="3"/>
      <c r="L257" s="3"/>
      <c r="M257" s="3"/>
      <c r="N257" s="3"/>
      <c r="O257" s="3"/>
      <c r="P257" s="3"/>
      <c r="Q257" s="3"/>
      <c r="R257" s="3"/>
      <c r="S257" s="3"/>
      <c r="T257" s="3"/>
      <c r="U257" s="3"/>
      <c r="V257" s="3"/>
      <c r="W257" s="3"/>
      <c r="X257" s="3"/>
      <c r="Y257" s="3"/>
      <c r="Z257" s="3"/>
    </row>
    <row r="258" spans="1:26" ht="14.25" customHeight="1">
      <c r="A258" s="3"/>
      <c r="B258" s="3"/>
      <c r="C258" s="3"/>
      <c r="D258" s="3"/>
      <c r="E258" s="3"/>
      <c r="F258" s="3"/>
      <c r="G258" s="30"/>
      <c r="H258" s="31"/>
      <c r="I258" s="3"/>
      <c r="J258" s="3"/>
      <c r="K258" s="3"/>
      <c r="L258" s="3"/>
      <c r="M258" s="3"/>
      <c r="N258" s="3"/>
      <c r="O258" s="3"/>
      <c r="P258" s="3"/>
      <c r="Q258" s="3"/>
      <c r="R258" s="3"/>
      <c r="S258" s="3"/>
      <c r="T258" s="3"/>
      <c r="U258" s="3"/>
      <c r="V258" s="3"/>
      <c r="W258" s="3"/>
      <c r="X258" s="3"/>
      <c r="Y258" s="3"/>
      <c r="Z258" s="3"/>
    </row>
    <row r="259" spans="1:26" ht="14.25" customHeight="1">
      <c r="A259" s="3"/>
      <c r="B259" s="3"/>
      <c r="C259" s="3"/>
      <c r="D259" s="3"/>
      <c r="E259" s="3"/>
      <c r="F259" s="3"/>
      <c r="G259" s="30"/>
      <c r="H259" s="31"/>
      <c r="I259" s="3"/>
      <c r="J259" s="3"/>
      <c r="K259" s="3"/>
      <c r="L259" s="3"/>
      <c r="M259" s="3"/>
      <c r="N259" s="3"/>
      <c r="O259" s="3"/>
      <c r="P259" s="3"/>
      <c r="Q259" s="3"/>
      <c r="R259" s="3"/>
      <c r="S259" s="3"/>
      <c r="T259" s="3"/>
      <c r="U259" s="3"/>
      <c r="V259" s="3"/>
      <c r="W259" s="3"/>
      <c r="X259" s="3"/>
      <c r="Y259" s="3"/>
      <c r="Z259" s="3"/>
    </row>
    <row r="260" spans="1:26" ht="14.25" customHeight="1">
      <c r="A260" s="3"/>
      <c r="B260" s="3"/>
      <c r="C260" s="3"/>
      <c r="D260" s="3"/>
      <c r="E260" s="3"/>
      <c r="F260" s="3"/>
      <c r="G260" s="30"/>
      <c r="H260" s="31"/>
      <c r="I260" s="3"/>
      <c r="J260" s="3"/>
      <c r="K260" s="3"/>
      <c r="L260" s="3"/>
      <c r="M260" s="3"/>
      <c r="N260" s="3"/>
      <c r="O260" s="3"/>
      <c r="P260" s="3"/>
      <c r="Q260" s="3"/>
      <c r="R260" s="3"/>
      <c r="S260" s="3"/>
      <c r="T260" s="3"/>
      <c r="U260" s="3"/>
      <c r="V260" s="3"/>
      <c r="W260" s="3"/>
      <c r="X260" s="3"/>
      <c r="Y260" s="3"/>
      <c r="Z260" s="3"/>
    </row>
    <row r="261" spans="1:26" ht="14.25" customHeight="1">
      <c r="A261" s="3"/>
      <c r="B261" s="3"/>
      <c r="C261" s="3"/>
      <c r="D261" s="3"/>
      <c r="E261" s="3"/>
      <c r="F261" s="3"/>
      <c r="G261" s="30"/>
      <c r="H261" s="31"/>
      <c r="I261" s="3"/>
      <c r="J261" s="3"/>
      <c r="K261" s="3"/>
      <c r="L261" s="3"/>
      <c r="M261" s="3"/>
      <c r="N261" s="3"/>
      <c r="O261" s="3"/>
      <c r="P261" s="3"/>
      <c r="Q261" s="3"/>
      <c r="R261" s="3"/>
      <c r="S261" s="3"/>
      <c r="T261" s="3"/>
      <c r="U261" s="3"/>
      <c r="V261" s="3"/>
      <c r="W261" s="3"/>
      <c r="X261" s="3"/>
      <c r="Y261" s="3"/>
      <c r="Z261" s="3"/>
    </row>
    <row r="262" spans="1:26" ht="14.25" customHeight="1">
      <c r="A262" s="3"/>
      <c r="B262" s="3"/>
      <c r="C262" s="3"/>
      <c r="D262" s="3"/>
      <c r="E262" s="3"/>
      <c r="F262" s="3"/>
      <c r="G262" s="30"/>
      <c r="H262" s="31"/>
      <c r="I262" s="3"/>
      <c r="J262" s="3"/>
      <c r="K262" s="3"/>
      <c r="L262" s="3"/>
      <c r="M262" s="3"/>
      <c r="N262" s="3"/>
      <c r="O262" s="3"/>
      <c r="P262" s="3"/>
      <c r="Q262" s="3"/>
      <c r="R262" s="3"/>
      <c r="S262" s="3"/>
      <c r="T262" s="3"/>
      <c r="U262" s="3"/>
      <c r="V262" s="3"/>
      <c r="W262" s="3"/>
      <c r="X262" s="3"/>
      <c r="Y262" s="3"/>
      <c r="Z262" s="3"/>
    </row>
    <row r="263" spans="1:26" ht="14.25" customHeight="1">
      <c r="A263" s="3"/>
      <c r="B263" s="3"/>
      <c r="C263" s="3"/>
      <c r="D263" s="3"/>
      <c r="E263" s="3"/>
      <c r="F263" s="3"/>
      <c r="G263" s="30"/>
      <c r="H263" s="31"/>
      <c r="I263" s="3"/>
      <c r="J263" s="3"/>
      <c r="K263" s="3"/>
      <c r="L263" s="3"/>
      <c r="M263" s="3"/>
      <c r="N263" s="3"/>
      <c r="O263" s="3"/>
      <c r="P263" s="3"/>
      <c r="Q263" s="3"/>
      <c r="R263" s="3"/>
      <c r="S263" s="3"/>
      <c r="T263" s="3"/>
      <c r="U263" s="3"/>
      <c r="V263" s="3"/>
      <c r="W263" s="3"/>
      <c r="X263" s="3"/>
      <c r="Y263" s="3"/>
      <c r="Z263" s="3"/>
    </row>
    <row r="264" spans="1:26" ht="14.25" customHeight="1">
      <c r="A264" s="3"/>
      <c r="B264" s="3"/>
      <c r="C264" s="3"/>
      <c r="D264" s="3"/>
      <c r="E264" s="3"/>
      <c r="F264" s="3"/>
      <c r="G264" s="30"/>
      <c r="H264" s="31"/>
      <c r="I264" s="3"/>
      <c r="J264" s="3"/>
      <c r="K264" s="3"/>
      <c r="L264" s="3"/>
      <c r="M264" s="3"/>
      <c r="N264" s="3"/>
      <c r="O264" s="3"/>
      <c r="P264" s="3"/>
      <c r="Q264" s="3"/>
      <c r="R264" s="3"/>
      <c r="S264" s="3"/>
      <c r="T264" s="3"/>
      <c r="U264" s="3"/>
      <c r="V264" s="3"/>
      <c r="W264" s="3"/>
      <c r="X264" s="3"/>
      <c r="Y264" s="3"/>
      <c r="Z264" s="3"/>
    </row>
    <row r="265" spans="1:26" ht="14.25" customHeight="1">
      <c r="A265" s="3"/>
      <c r="B265" s="3"/>
      <c r="C265" s="3"/>
      <c r="D265" s="3"/>
      <c r="E265" s="3"/>
      <c r="F265" s="3"/>
      <c r="G265" s="30"/>
      <c r="H265" s="31"/>
      <c r="I265" s="3"/>
      <c r="J265" s="3"/>
      <c r="K265" s="3"/>
      <c r="L265" s="3"/>
      <c r="M265" s="3"/>
      <c r="N265" s="3"/>
      <c r="O265" s="3"/>
      <c r="P265" s="3"/>
      <c r="Q265" s="3"/>
      <c r="R265" s="3"/>
      <c r="S265" s="3"/>
      <c r="T265" s="3"/>
      <c r="U265" s="3"/>
      <c r="V265" s="3"/>
      <c r="W265" s="3"/>
      <c r="X265" s="3"/>
      <c r="Y265" s="3"/>
      <c r="Z265" s="3"/>
    </row>
    <row r="266" spans="1:26" ht="14.25" customHeight="1">
      <c r="A266" s="3"/>
      <c r="B266" s="3"/>
      <c r="C266" s="3"/>
      <c r="D266" s="3"/>
      <c r="E266" s="3"/>
      <c r="F266" s="3"/>
      <c r="G266" s="30"/>
      <c r="H266" s="31"/>
      <c r="I266" s="3"/>
      <c r="J266" s="3"/>
      <c r="K266" s="3"/>
      <c r="L266" s="3"/>
      <c r="M266" s="3"/>
      <c r="N266" s="3"/>
      <c r="O266" s="3"/>
      <c r="P266" s="3"/>
      <c r="Q266" s="3"/>
      <c r="R266" s="3"/>
      <c r="S266" s="3"/>
      <c r="T266" s="3"/>
      <c r="U266" s="3"/>
      <c r="V266" s="3"/>
      <c r="W266" s="3"/>
      <c r="X266" s="3"/>
      <c r="Y266" s="3"/>
      <c r="Z266" s="3"/>
    </row>
    <row r="267" spans="1:26" ht="14.25" customHeight="1">
      <c r="A267" s="3"/>
      <c r="B267" s="3"/>
      <c r="C267" s="3"/>
      <c r="D267" s="3"/>
      <c r="E267" s="3"/>
      <c r="F267" s="3"/>
      <c r="G267" s="30"/>
      <c r="H267" s="31"/>
      <c r="I267" s="3"/>
      <c r="J267" s="3"/>
      <c r="K267" s="3"/>
      <c r="L267" s="3"/>
      <c r="M267" s="3"/>
      <c r="N267" s="3"/>
      <c r="O267" s="3"/>
      <c r="P267" s="3"/>
      <c r="Q267" s="3"/>
      <c r="R267" s="3"/>
      <c r="S267" s="3"/>
      <c r="T267" s="3"/>
      <c r="U267" s="3"/>
      <c r="V267" s="3"/>
      <c r="W267" s="3"/>
      <c r="X267" s="3"/>
      <c r="Y267" s="3"/>
      <c r="Z267" s="3"/>
    </row>
    <row r="268" spans="1:26" ht="14.25" customHeight="1">
      <c r="A268" s="3"/>
      <c r="B268" s="3"/>
      <c r="C268" s="3"/>
      <c r="D268" s="3"/>
      <c r="E268" s="3"/>
      <c r="F268" s="3"/>
      <c r="G268" s="30"/>
      <c r="H268" s="31"/>
      <c r="I268" s="3"/>
      <c r="J268" s="3"/>
      <c r="K268" s="3"/>
      <c r="L268" s="3"/>
      <c r="M268" s="3"/>
      <c r="N268" s="3"/>
      <c r="O268" s="3"/>
      <c r="P268" s="3"/>
      <c r="Q268" s="3"/>
      <c r="R268" s="3"/>
      <c r="S268" s="3"/>
      <c r="T268" s="3"/>
      <c r="U268" s="3"/>
      <c r="V268" s="3"/>
      <c r="W268" s="3"/>
      <c r="X268" s="3"/>
      <c r="Y268" s="3"/>
      <c r="Z268" s="3"/>
    </row>
    <row r="269" spans="1:26" ht="14.25" customHeight="1">
      <c r="A269" s="3"/>
      <c r="B269" s="3"/>
      <c r="C269" s="3"/>
      <c r="D269" s="3"/>
      <c r="E269" s="3"/>
      <c r="F269" s="3"/>
      <c r="G269" s="30"/>
      <c r="H269" s="31"/>
      <c r="I269" s="3"/>
      <c r="J269" s="3"/>
      <c r="K269" s="3"/>
      <c r="L269" s="3"/>
      <c r="M269" s="3"/>
      <c r="N269" s="3"/>
      <c r="O269" s="3"/>
      <c r="P269" s="3"/>
      <c r="Q269" s="3"/>
      <c r="R269" s="3"/>
      <c r="S269" s="3"/>
      <c r="T269" s="3"/>
      <c r="U269" s="3"/>
      <c r="V269" s="3"/>
      <c r="W269" s="3"/>
      <c r="X269" s="3"/>
      <c r="Y269" s="3"/>
      <c r="Z269" s="3"/>
    </row>
    <row r="270" spans="1:26" ht="14.25" customHeight="1">
      <c r="A270" s="3"/>
      <c r="B270" s="3"/>
      <c r="C270" s="3"/>
      <c r="D270" s="3"/>
      <c r="E270" s="3"/>
      <c r="F270" s="3"/>
      <c r="G270" s="30"/>
      <c r="H270" s="31"/>
      <c r="I270" s="3"/>
      <c r="J270" s="3"/>
      <c r="K270" s="3"/>
      <c r="L270" s="3"/>
      <c r="M270" s="3"/>
      <c r="N270" s="3"/>
      <c r="O270" s="3"/>
      <c r="P270" s="3"/>
      <c r="Q270" s="3"/>
      <c r="R270" s="3"/>
      <c r="S270" s="3"/>
      <c r="T270" s="3"/>
      <c r="U270" s="3"/>
      <c r="V270" s="3"/>
      <c r="W270" s="3"/>
      <c r="X270" s="3"/>
      <c r="Y270" s="3"/>
      <c r="Z270" s="3"/>
    </row>
    <row r="271" spans="1:26" ht="14.25" customHeight="1">
      <c r="A271" s="3"/>
      <c r="B271" s="3"/>
      <c r="C271" s="3"/>
      <c r="D271" s="3"/>
      <c r="E271" s="3"/>
      <c r="F271" s="3"/>
      <c r="G271" s="30"/>
      <c r="H271" s="31"/>
      <c r="I271" s="3"/>
      <c r="J271" s="3"/>
      <c r="K271" s="3"/>
      <c r="L271" s="3"/>
      <c r="M271" s="3"/>
      <c r="N271" s="3"/>
      <c r="O271" s="3"/>
      <c r="P271" s="3"/>
      <c r="Q271" s="3"/>
      <c r="R271" s="3"/>
      <c r="S271" s="3"/>
      <c r="T271" s="3"/>
      <c r="U271" s="3"/>
      <c r="V271" s="3"/>
      <c r="W271" s="3"/>
      <c r="X271" s="3"/>
      <c r="Y271" s="3"/>
      <c r="Z271" s="3"/>
    </row>
    <row r="272" spans="1:26" ht="14.25" customHeight="1">
      <c r="A272" s="3"/>
      <c r="B272" s="3"/>
      <c r="C272" s="3"/>
      <c r="D272" s="3"/>
      <c r="E272" s="3"/>
      <c r="F272" s="3"/>
      <c r="G272" s="30"/>
      <c r="H272" s="31"/>
      <c r="I272" s="3"/>
      <c r="J272" s="3"/>
      <c r="K272" s="3"/>
      <c r="L272" s="3"/>
      <c r="M272" s="3"/>
      <c r="N272" s="3"/>
      <c r="O272" s="3"/>
      <c r="P272" s="3"/>
      <c r="Q272" s="3"/>
      <c r="R272" s="3"/>
      <c r="S272" s="3"/>
      <c r="T272" s="3"/>
      <c r="U272" s="3"/>
      <c r="V272" s="3"/>
      <c r="W272" s="3"/>
      <c r="X272" s="3"/>
      <c r="Y272" s="3"/>
      <c r="Z272" s="3"/>
    </row>
    <row r="273" spans="1:26" ht="14.25" customHeight="1">
      <c r="A273" s="3"/>
      <c r="B273" s="3"/>
      <c r="C273" s="3"/>
      <c r="D273" s="3"/>
      <c r="E273" s="3"/>
      <c r="F273" s="3"/>
      <c r="G273" s="30"/>
      <c r="H273" s="31"/>
      <c r="I273" s="3"/>
      <c r="J273" s="3"/>
      <c r="K273" s="3"/>
      <c r="L273" s="3"/>
      <c r="M273" s="3"/>
      <c r="N273" s="3"/>
      <c r="O273" s="3"/>
      <c r="P273" s="3"/>
      <c r="Q273" s="3"/>
      <c r="R273" s="3"/>
      <c r="S273" s="3"/>
      <c r="T273" s="3"/>
      <c r="U273" s="3"/>
      <c r="V273" s="3"/>
      <c r="W273" s="3"/>
      <c r="X273" s="3"/>
      <c r="Y273" s="3"/>
      <c r="Z273" s="3"/>
    </row>
    <row r="274" spans="1:26" ht="14.25" customHeight="1">
      <c r="A274" s="3"/>
      <c r="B274" s="3"/>
      <c r="C274" s="3"/>
      <c r="D274" s="3"/>
      <c r="E274" s="3"/>
      <c r="F274" s="3"/>
      <c r="G274" s="30"/>
      <c r="H274" s="31"/>
      <c r="I274" s="3"/>
      <c r="J274" s="3"/>
      <c r="K274" s="3"/>
      <c r="L274" s="3"/>
      <c r="M274" s="3"/>
      <c r="N274" s="3"/>
      <c r="O274" s="3"/>
      <c r="P274" s="3"/>
      <c r="Q274" s="3"/>
      <c r="R274" s="3"/>
      <c r="S274" s="3"/>
      <c r="T274" s="3"/>
      <c r="U274" s="3"/>
      <c r="V274" s="3"/>
      <c r="W274" s="3"/>
      <c r="X274" s="3"/>
      <c r="Y274" s="3"/>
      <c r="Z274" s="3"/>
    </row>
    <row r="275" spans="1:26" ht="14.25" customHeight="1">
      <c r="A275" s="3"/>
      <c r="B275" s="3"/>
      <c r="C275" s="3"/>
      <c r="D275" s="3"/>
      <c r="E275" s="3"/>
      <c r="F275" s="3"/>
      <c r="G275" s="30"/>
      <c r="H275" s="31"/>
      <c r="I275" s="3"/>
      <c r="J275" s="3"/>
      <c r="K275" s="3"/>
      <c r="L275" s="3"/>
      <c r="M275" s="3"/>
      <c r="N275" s="3"/>
      <c r="O275" s="3"/>
      <c r="P275" s="3"/>
      <c r="Q275" s="3"/>
      <c r="R275" s="3"/>
      <c r="S275" s="3"/>
      <c r="T275" s="3"/>
      <c r="U275" s="3"/>
      <c r="V275" s="3"/>
      <c r="W275" s="3"/>
      <c r="X275" s="3"/>
      <c r="Y275" s="3"/>
      <c r="Z275" s="3"/>
    </row>
    <row r="276" spans="1:26" ht="14.25" customHeight="1">
      <c r="A276" s="3"/>
      <c r="B276" s="3"/>
      <c r="C276" s="3"/>
      <c r="D276" s="3"/>
      <c r="E276" s="3"/>
      <c r="F276" s="3"/>
      <c r="G276" s="30"/>
      <c r="H276" s="31"/>
      <c r="I276" s="3"/>
      <c r="J276" s="3"/>
      <c r="K276" s="3"/>
      <c r="L276" s="3"/>
      <c r="M276" s="3"/>
      <c r="N276" s="3"/>
      <c r="O276" s="3"/>
      <c r="P276" s="3"/>
      <c r="Q276" s="3"/>
      <c r="R276" s="3"/>
      <c r="S276" s="3"/>
      <c r="T276" s="3"/>
      <c r="U276" s="3"/>
      <c r="V276" s="3"/>
      <c r="W276" s="3"/>
      <c r="X276" s="3"/>
      <c r="Y276" s="3"/>
      <c r="Z276" s="3"/>
    </row>
    <row r="277" spans="1:26" ht="14.25" customHeight="1">
      <c r="A277" s="3"/>
      <c r="B277" s="3"/>
      <c r="C277" s="3"/>
      <c r="D277" s="3"/>
      <c r="E277" s="3"/>
      <c r="F277" s="3"/>
      <c r="G277" s="30"/>
      <c r="H277" s="31"/>
      <c r="I277" s="3"/>
      <c r="J277" s="3"/>
      <c r="K277" s="3"/>
      <c r="L277" s="3"/>
      <c r="M277" s="3"/>
      <c r="N277" s="3"/>
      <c r="O277" s="3"/>
      <c r="P277" s="3"/>
      <c r="Q277" s="3"/>
      <c r="R277" s="3"/>
      <c r="S277" s="3"/>
      <c r="T277" s="3"/>
      <c r="U277" s="3"/>
      <c r="V277" s="3"/>
      <c r="W277" s="3"/>
      <c r="X277" s="3"/>
      <c r="Y277" s="3"/>
      <c r="Z277" s="3"/>
    </row>
    <row r="278" spans="1:26" ht="14.25" customHeight="1">
      <c r="A278" s="3"/>
      <c r="B278" s="3"/>
      <c r="C278" s="3"/>
      <c r="D278" s="3"/>
      <c r="E278" s="3"/>
      <c r="F278" s="3"/>
      <c r="G278" s="30"/>
      <c r="H278" s="31"/>
      <c r="I278" s="3"/>
      <c r="J278" s="3"/>
      <c r="K278" s="3"/>
      <c r="L278" s="3"/>
      <c r="M278" s="3"/>
      <c r="N278" s="3"/>
      <c r="O278" s="3"/>
      <c r="P278" s="3"/>
      <c r="Q278" s="3"/>
      <c r="R278" s="3"/>
      <c r="S278" s="3"/>
      <c r="T278" s="3"/>
      <c r="U278" s="3"/>
      <c r="V278" s="3"/>
      <c r="W278" s="3"/>
      <c r="X278" s="3"/>
      <c r="Y278" s="3"/>
      <c r="Z278" s="3"/>
    </row>
    <row r="279" spans="1:26" ht="14.25" customHeight="1">
      <c r="A279" s="3"/>
      <c r="B279" s="3"/>
      <c r="C279" s="3"/>
      <c r="D279" s="3"/>
      <c r="E279" s="3"/>
      <c r="F279" s="3"/>
      <c r="G279" s="30"/>
      <c r="H279" s="31"/>
      <c r="I279" s="3"/>
      <c r="J279" s="3"/>
      <c r="K279" s="3"/>
      <c r="L279" s="3"/>
      <c r="M279" s="3"/>
      <c r="N279" s="3"/>
      <c r="O279" s="3"/>
      <c r="P279" s="3"/>
      <c r="Q279" s="3"/>
      <c r="R279" s="3"/>
      <c r="S279" s="3"/>
      <c r="T279" s="3"/>
      <c r="U279" s="3"/>
      <c r="V279" s="3"/>
      <c r="W279" s="3"/>
      <c r="X279" s="3"/>
      <c r="Y279" s="3"/>
      <c r="Z279" s="3"/>
    </row>
    <row r="280" spans="1:26" ht="14.25" customHeight="1">
      <c r="A280" s="3"/>
      <c r="B280" s="3"/>
      <c r="C280" s="3"/>
      <c r="D280" s="3"/>
      <c r="E280" s="3"/>
      <c r="F280" s="3"/>
      <c r="G280" s="30"/>
      <c r="H280" s="31"/>
      <c r="I280" s="3"/>
      <c r="J280" s="3"/>
      <c r="K280" s="3"/>
      <c r="L280" s="3"/>
      <c r="M280" s="3"/>
      <c r="N280" s="3"/>
      <c r="O280" s="3"/>
      <c r="P280" s="3"/>
      <c r="Q280" s="3"/>
      <c r="R280" s="3"/>
      <c r="S280" s="3"/>
      <c r="T280" s="3"/>
      <c r="U280" s="3"/>
      <c r="V280" s="3"/>
      <c r="W280" s="3"/>
      <c r="X280" s="3"/>
      <c r="Y280" s="3"/>
      <c r="Z280" s="3"/>
    </row>
    <row r="281" spans="1:26" ht="14.25" customHeight="1">
      <c r="A281" s="3"/>
      <c r="B281" s="3"/>
      <c r="C281" s="3"/>
      <c r="D281" s="3"/>
      <c r="E281" s="3"/>
      <c r="F281" s="3"/>
      <c r="G281" s="30"/>
      <c r="H281" s="31"/>
      <c r="I281" s="3"/>
      <c r="J281" s="3"/>
      <c r="K281" s="3"/>
      <c r="L281" s="3"/>
      <c r="M281" s="3"/>
      <c r="N281" s="3"/>
      <c r="O281" s="3"/>
      <c r="P281" s="3"/>
      <c r="Q281" s="3"/>
      <c r="R281" s="3"/>
      <c r="S281" s="3"/>
      <c r="T281" s="3"/>
      <c r="U281" s="3"/>
      <c r="V281" s="3"/>
      <c r="W281" s="3"/>
      <c r="X281" s="3"/>
      <c r="Y281" s="3"/>
      <c r="Z281" s="3"/>
    </row>
    <row r="282" spans="1:26" ht="14.25" customHeight="1">
      <c r="A282" s="3"/>
      <c r="B282" s="3"/>
      <c r="C282" s="3"/>
      <c r="D282" s="3"/>
      <c r="E282" s="3"/>
      <c r="F282" s="3"/>
      <c r="G282" s="30"/>
      <c r="H282" s="31"/>
      <c r="I282" s="3"/>
      <c r="J282" s="3"/>
      <c r="K282" s="3"/>
      <c r="L282" s="3"/>
      <c r="M282" s="3"/>
      <c r="N282" s="3"/>
      <c r="O282" s="3"/>
      <c r="P282" s="3"/>
      <c r="Q282" s="3"/>
      <c r="R282" s="3"/>
      <c r="S282" s="3"/>
      <c r="T282" s="3"/>
      <c r="U282" s="3"/>
      <c r="V282" s="3"/>
      <c r="W282" s="3"/>
      <c r="X282" s="3"/>
      <c r="Y282" s="3"/>
      <c r="Z282" s="3"/>
    </row>
    <row r="283" spans="1:26" ht="15.75" customHeight="1">
      <c r="G283" s="32"/>
    </row>
    <row r="284" spans="1:26" ht="15.75" customHeight="1">
      <c r="G284" s="32"/>
    </row>
    <row r="285" spans="1:26" ht="15.75" customHeight="1">
      <c r="G285" s="32"/>
    </row>
    <row r="286" spans="1:26" ht="15.75" customHeight="1">
      <c r="G286" s="32"/>
    </row>
    <row r="287" spans="1:26" ht="15.75" customHeight="1">
      <c r="G287" s="32"/>
    </row>
    <row r="288" spans="1:26" ht="15.75" customHeight="1">
      <c r="G288" s="32"/>
    </row>
    <row r="289" spans="7:7" ht="15.75" customHeight="1">
      <c r="G289" s="32"/>
    </row>
    <row r="290" spans="7:7" ht="15.75" customHeight="1">
      <c r="G290" s="32"/>
    </row>
    <row r="291" spans="7:7" ht="15.75" customHeight="1">
      <c r="G291" s="32"/>
    </row>
    <row r="292" spans="7:7" ht="15.75" customHeight="1">
      <c r="G292" s="32"/>
    </row>
    <row r="293" spans="7:7" ht="15.75" customHeight="1">
      <c r="G293" s="32"/>
    </row>
    <row r="294" spans="7:7" ht="15.75" customHeight="1">
      <c r="G294" s="32"/>
    </row>
    <row r="295" spans="7:7" ht="15.75" customHeight="1">
      <c r="G295" s="32"/>
    </row>
    <row r="296" spans="7:7" ht="15.75" customHeight="1">
      <c r="G296" s="32"/>
    </row>
    <row r="297" spans="7:7" ht="15.75" customHeight="1">
      <c r="G297" s="32"/>
    </row>
    <row r="298" spans="7:7" ht="15.75" customHeight="1">
      <c r="G298" s="32"/>
    </row>
    <row r="299" spans="7:7" ht="15.75" customHeight="1">
      <c r="G299" s="32"/>
    </row>
    <row r="300" spans="7:7" ht="15.75" customHeight="1">
      <c r="G300" s="32"/>
    </row>
    <row r="301" spans="7:7" ht="15.75" customHeight="1">
      <c r="G301" s="32"/>
    </row>
    <row r="302" spans="7:7" ht="15.75" customHeight="1">
      <c r="G302" s="32"/>
    </row>
    <row r="303" spans="7:7" ht="15.75" customHeight="1">
      <c r="G303" s="32"/>
    </row>
    <row r="304" spans="7:7" ht="15.75" customHeight="1">
      <c r="G304" s="32"/>
    </row>
    <row r="305" spans="7:7" ht="15.75" customHeight="1">
      <c r="G305" s="32"/>
    </row>
    <row r="306" spans="7:7" ht="15.75" customHeight="1">
      <c r="G306" s="32"/>
    </row>
    <row r="307" spans="7:7" ht="15.75" customHeight="1">
      <c r="G307" s="32"/>
    </row>
    <row r="308" spans="7:7" ht="15.75" customHeight="1">
      <c r="G308" s="32"/>
    </row>
    <row r="309" spans="7:7" ht="15.75" customHeight="1">
      <c r="G309" s="32"/>
    </row>
    <row r="310" spans="7:7" ht="15.75" customHeight="1">
      <c r="G310" s="32"/>
    </row>
    <row r="311" spans="7:7" ht="15.75" customHeight="1">
      <c r="G311" s="32"/>
    </row>
    <row r="312" spans="7:7" ht="15.75" customHeight="1">
      <c r="G312" s="32"/>
    </row>
    <row r="313" spans="7:7" ht="15.75" customHeight="1">
      <c r="G313" s="32"/>
    </row>
    <row r="314" spans="7:7" ht="15.75" customHeight="1">
      <c r="G314" s="32"/>
    </row>
    <row r="315" spans="7:7" ht="15.75" customHeight="1">
      <c r="G315" s="32"/>
    </row>
    <row r="316" spans="7:7" ht="15.75" customHeight="1">
      <c r="G316" s="32"/>
    </row>
    <row r="317" spans="7:7" ht="15.75" customHeight="1">
      <c r="G317" s="32"/>
    </row>
    <row r="318" spans="7:7" ht="15.75" customHeight="1">
      <c r="G318" s="32"/>
    </row>
    <row r="319" spans="7:7" ht="15.75" customHeight="1">
      <c r="G319" s="32"/>
    </row>
    <row r="320" spans="7:7" ht="15.75" customHeight="1">
      <c r="G320" s="32"/>
    </row>
    <row r="321" spans="7:7" ht="15.75" customHeight="1">
      <c r="G321" s="32"/>
    </row>
    <row r="322" spans="7:7" ht="15.75" customHeight="1">
      <c r="G322" s="32"/>
    </row>
    <row r="323" spans="7:7" ht="15.75" customHeight="1">
      <c r="G323" s="32"/>
    </row>
    <row r="324" spans="7:7" ht="15.75" customHeight="1">
      <c r="G324" s="32"/>
    </row>
    <row r="325" spans="7:7" ht="15.75" customHeight="1">
      <c r="G325" s="32"/>
    </row>
    <row r="326" spans="7:7" ht="15.75" customHeight="1">
      <c r="G326" s="32"/>
    </row>
    <row r="327" spans="7:7" ht="15.75" customHeight="1">
      <c r="G327" s="32"/>
    </row>
    <row r="328" spans="7:7" ht="15.75" customHeight="1">
      <c r="G328" s="32"/>
    </row>
    <row r="329" spans="7:7" ht="15.75" customHeight="1">
      <c r="G329" s="32"/>
    </row>
    <row r="330" spans="7:7" ht="15.75" customHeight="1">
      <c r="G330" s="32"/>
    </row>
    <row r="331" spans="7:7" ht="15.75" customHeight="1">
      <c r="G331" s="32"/>
    </row>
    <row r="332" spans="7:7" ht="15.75" customHeight="1">
      <c r="G332" s="32"/>
    </row>
    <row r="333" spans="7:7" ht="15.75" customHeight="1">
      <c r="G333" s="32"/>
    </row>
    <row r="334" spans="7:7" ht="15.75" customHeight="1">
      <c r="G334" s="32"/>
    </row>
    <row r="335" spans="7:7" ht="15.75" customHeight="1">
      <c r="G335" s="32"/>
    </row>
    <row r="336" spans="7:7" ht="15.75" customHeight="1">
      <c r="G336" s="32"/>
    </row>
    <row r="337" spans="7:7" ht="15.75" customHeight="1">
      <c r="G337" s="32"/>
    </row>
    <row r="338" spans="7:7" ht="15.75" customHeight="1">
      <c r="G338" s="32"/>
    </row>
    <row r="339" spans="7:7" ht="15.75" customHeight="1">
      <c r="G339" s="32"/>
    </row>
    <row r="340" spans="7:7" ht="15.75" customHeight="1">
      <c r="G340" s="32"/>
    </row>
    <row r="341" spans="7:7" ht="15.75" customHeight="1">
      <c r="G341" s="32"/>
    </row>
    <row r="342" spans="7:7" ht="15.75" customHeight="1">
      <c r="G342" s="32"/>
    </row>
    <row r="343" spans="7:7" ht="15.75" customHeight="1">
      <c r="G343" s="32"/>
    </row>
    <row r="344" spans="7:7" ht="15.75" customHeight="1">
      <c r="G344" s="32"/>
    </row>
    <row r="345" spans="7:7" ht="15.75" customHeight="1">
      <c r="G345" s="32"/>
    </row>
    <row r="346" spans="7:7" ht="15.75" customHeight="1">
      <c r="G346" s="32"/>
    </row>
    <row r="347" spans="7:7" ht="15.75" customHeight="1">
      <c r="G347" s="32"/>
    </row>
    <row r="348" spans="7:7" ht="15.75" customHeight="1">
      <c r="G348" s="32"/>
    </row>
    <row r="349" spans="7:7" ht="15.75" customHeight="1">
      <c r="G349" s="32"/>
    </row>
    <row r="350" spans="7:7" ht="15.75" customHeight="1">
      <c r="G350" s="32"/>
    </row>
    <row r="351" spans="7:7" ht="15.75" customHeight="1">
      <c r="G351" s="32"/>
    </row>
    <row r="352" spans="7:7" ht="15.75" customHeight="1">
      <c r="G352" s="32"/>
    </row>
    <row r="353" spans="7:7" ht="15.75" customHeight="1">
      <c r="G353" s="32"/>
    </row>
    <row r="354" spans="7:7" ht="15.75" customHeight="1">
      <c r="G354" s="32"/>
    </row>
    <row r="355" spans="7:7" ht="15.75" customHeight="1">
      <c r="G355" s="32"/>
    </row>
    <row r="356" spans="7:7" ht="15.75" customHeight="1">
      <c r="G356" s="32"/>
    </row>
    <row r="357" spans="7:7" ht="15.75" customHeight="1">
      <c r="G357" s="32"/>
    </row>
    <row r="358" spans="7:7" ht="15.75" customHeight="1">
      <c r="G358" s="32"/>
    </row>
    <row r="359" spans="7:7" ht="15.75" customHeight="1">
      <c r="G359" s="32"/>
    </row>
    <row r="360" spans="7:7" ht="15.75" customHeight="1">
      <c r="G360" s="32"/>
    </row>
    <row r="361" spans="7:7" ht="15.75" customHeight="1">
      <c r="G361" s="32"/>
    </row>
    <row r="362" spans="7:7" ht="15.75" customHeight="1">
      <c r="G362" s="32"/>
    </row>
    <row r="363" spans="7:7" ht="15.75" customHeight="1">
      <c r="G363" s="32"/>
    </row>
    <row r="364" spans="7:7" ht="15.75" customHeight="1">
      <c r="G364" s="32"/>
    </row>
    <row r="365" spans="7:7" ht="15.75" customHeight="1">
      <c r="G365" s="32"/>
    </row>
    <row r="366" spans="7:7" ht="15.75" customHeight="1">
      <c r="G366" s="32"/>
    </row>
    <row r="367" spans="7:7" ht="15.75" customHeight="1">
      <c r="G367" s="32"/>
    </row>
    <row r="368" spans="7:7" ht="15.75" customHeight="1">
      <c r="G368" s="32"/>
    </row>
    <row r="369" spans="7:7" ht="15.75" customHeight="1">
      <c r="G369" s="32"/>
    </row>
    <row r="370" spans="7:7" ht="15.75" customHeight="1">
      <c r="G370" s="32"/>
    </row>
    <row r="371" spans="7:7" ht="15.75" customHeight="1">
      <c r="G371" s="32"/>
    </row>
    <row r="372" spans="7:7" ht="15.75" customHeight="1">
      <c r="G372" s="32"/>
    </row>
    <row r="373" spans="7:7" ht="15.75" customHeight="1">
      <c r="G373" s="32"/>
    </row>
    <row r="374" spans="7:7" ht="15.75" customHeight="1">
      <c r="G374" s="32"/>
    </row>
    <row r="375" spans="7:7" ht="15.75" customHeight="1">
      <c r="G375" s="32"/>
    </row>
    <row r="376" spans="7:7" ht="15.75" customHeight="1">
      <c r="G376" s="32"/>
    </row>
    <row r="377" spans="7:7" ht="15.75" customHeight="1">
      <c r="G377" s="32"/>
    </row>
    <row r="378" spans="7:7" ht="15.75" customHeight="1">
      <c r="G378" s="32"/>
    </row>
    <row r="379" spans="7:7" ht="15.75" customHeight="1">
      <c r="G379" s="32"/>
    </row>
    <row r="380" spans="7:7" ht="15.75" customHeight="1">
      <c r="G380" s="32"/>
    </row>
    <row r="381" spans="7:7" ht="15.75" customHeight="1">
      <c r="G381" s="32"/>
    </row>
    <row r="382" spans="7:7" ht="15.75" customHeight="1">
      <c r="G382" s="32"/>
    </row>
    <row r="383" spans="7:7" ht="15.75" customHeight="1">
      <c r="G383" s="32"/>
    </row>
    <row r="384" spans="7:7" ht="15.75" customHeight="1">
      <c r="G384" s="32"/>
    </row>
    <row r="385" spans="7:7" ht="15.75" customHeight="1">
      <c r="G385" s="32"/>
    </row>
    <row r="386" spans="7:7" ht="15.75" customHeight="1">
      <c r="G386" s="32"/>
    </row>
    <row r="387" spans="7:7" ht="15.75" customHeight="1">
      <c r="G387" s="32"/>
    </row>
    <row r="388" spans="7:7" ht="15.75" customHeight="1">
      <c r="G388" s="32"/>
    </row>
    <row r="389" spans="7:7" ht="15.75" customHeight="1">
      <c r="G389" s="32"/>
    </row>
    <row r="390" spans="7:7" ht="15.75" customHeight="1">
      <c r="G390" s="32"/>
    </row>
    <row r="391" spans="7:7" ht="15.75" customHeight="1">
      <c r="G391" s="32"/>
    </row>
    <row r="392" spans="7:7" ht="15.75" customHeight="1">
      <c r="G392" s="32"/>
    </row>
    <row r="393" spans="7:7" ht="15.75" customHeight="1">
      <c r="G393" s="32"/>
    </row>
    <row r="394" spans="7:7" ht="15.75" customHeight="1">
      <c r="G394" s="32"/>
    </row>
    <row r="395" spans="7:7" ht="15.75" customHeight="1">
      <c r="G395" s="32"/>
    </row>
    <row r="396" spans="7:7" ht="15.75" customHeight="1">
      <c r="G396" s="32"/>
    </row>
    <row r="397" spans="7:7" ht="15.75" customHeight="1">
      <c r="G397" s="32"/>
    </row>
    <row r="398" spans="7:7" ht="15.75" customHeight="1">
      <c r="G398" s="32"/>
    </row>
    <row r="399" spans="7:7" ht="15.75" customHeight="1">
      <c r="G399" s="32"/>
    </row>
    <row r="400" spans="7:7" ht="15.75" customHeight="1">
      <c r="G400" s="32"/>
    </row>
    <row r="401" spans="7:7" ht="15.75" customHeight="1">
      <c r="G401" s="32"/>
    </row>
    <row r="402" spans="7:7" ht="15.75" customHeight="1">
      <c r="G402" s="32"/>
    </row>
    <row r="403" spans="7:7" ht="15.75" customHeight="1">
      <c r="G403" s="32"/>
    </row>
    <row r="404" spans="7:7" ht="15.75" customHeight="1">
      <c r="G404" s="32"/>
    </row>
    <row r="405" spans="7:7" ht="15.75" customHeight="1">
      <c r="G405" s="32"/>
    </row>
    <row r="406" spans="7:7" ht="15.75" customHeight="1">
      <c r="G406" s="32"/>
    </row>
    <row r="407" spans="7:7" ht="15.75" customHeight="1">
      <c r="G407" s="32"/>
    </row>
    <row r="408" spans="7:7" ht="15.75" customHeight="1">
      <c r="G408" s="32"/>
    </row>
    <row r="409" spans="7:7" ht="15.75" customHeight="1">
      <c r="G409" s="32"/>
    </row>
    <row r="410" spans="7:7" ht="15.75" customHeight="1">
      <c r="G410" s="32"/>
    </row>
    <row r="411" spans="7:7" ht="15.75" customHeight="1">
      <c r="G411" s="32"/>
    </row>
    <row r="412" spans="7:7" ht="15.75" customHeight="1">
      <c r="G412" s="32"/>
    </row>
    <row r="413" spans="7:7" ht="15.75" customHeight="1">
      <c r="G413" s="32"/>
    </row>
    <row r="414" spans="7:7" ht="15.75" customHeight="1">
      <c r="G414" s="32"/>
    </row>
    <row r="415" spans="7:7" ht="15.75" customHeight="1">
      <c r="G415" s="32"/>
    </row>
    <row r="416" spans="7:7" ht="15.75" customHeight="1">
      <c r="G416" s="32"/>
    </row>
    <row r="417" spans="7:7" ht="15.75" customHeight="1">
      <c r="G417" s="32"/>
    </row>
    <row r="418" spans="7:7" ht="15.75" customHeight="1">
      <c r="G418" s="32"/>
    </row>
    <row r="419" spans="7:7" ht="15.75" customHeight="1">
      <c r="G419" s="32"/>
    </row>
    <row r="420" spans="7:7" ht="15.75" customHeight="1">
      <c r="G420" s="32"/>
    </row>
    <row r="421" spans="7:7" ht="15.75" customHeight="1">
      <c r="G421" s="32"/>
    </row>
    <row r="422" spans="7:7" ht="15.75" customHeight="1">
      <c r="G422" s="32"/>
    </row>
    <row r="423" spans="7:7" ht="15.75" customHeight="1">
      <c r="G423" s="32"/>
    </row>
    <row r="424" spans="7:7" ht="15.75" customHeight="1">
      <c r="G424" s="32"/>
    </row>
    <row r="425" spans="7:7" ht="15.75" customHeight="1">
      <c r="G425" s="32"/>
    </row>
    <row r="426" spans="7:7" ht="15.75" customHeight="1">
      <c r="G426" s="32"/>
    </row>
    <row r="427" spans="7:7" ht="15.75" customHeight="1">
      <c r="G427" s="32"/>
    </row>
    <row r="428" spans="7:7" ht="15.75" customHeight="1">
      <c r="G428" s="32"/>
    </row>
    <row r="429" spans="7:7" ht="15.75" customHeight="1">
      <c r="G429" s="32"/>
    </row>
    <row r="430" spans="7:7" ht="15.75" customHeight="1">
      <c r="G430" s="32"/>
    </row>
    <row r="431" spans="7:7" ht="15.75" customHeight="1">
      <c r="G431" s="32"/>
    </row>
    <row r="432" spans="7:7" ht="15.75" customHeight="1">
      <c r="G432" s="32"/>
    </row>
    <row r="433" spans="7:7" ht="15.75" customHeight="1">
      <c r="G433" s="32"/>
    </row>
    <row r="434" spans="7:7" ht="15.75" customHeight="1">
      <c r="G434" s="32"/>
    </row>
    <row r="435" spans="7:7" ht="15.75" customHeight="1">
      <c r="G435" s="32"/>
    </row>
    <row r="436" spans="7:7" ht="15.75" customHeight="1">
      <c r="G436" s="32"/>
    </row>
    <row r="437" spans="7:7" ht="15.75" customHeight="1">
      <c r="G437" s="32"/>
    </row>
    <row r="438" spans="7:7" ht="15.75" customHeight="1">
      <c r="G438" s="32"/>
    </row>
    <row r="439" spans="7:7" ht="15.75" customHeight="1">
      <c r="G439" s="32"/>
    </row>
    <row r="440" spans="7:7" ht="15.75" customHeight="1">
      <c r="G440" s="32"/>
    </row>
    <row r="441" spans="7:7" ht="15.75" customHeight="1">
      <c r="G441" s="32"/>
    </row>
    <row r="442" spans="7:7" ht="15.75" customHeight="1">
      <c r="G442" s="32"/>
    </row>
    <row r="443" spans="7:7" ht="15.75" customHeight="1">
      <c r="G443" s="32"/>
    </row>
    <row r="444" spans="7:7" ht="15.75" customHeight="1">
      <c r="G444" s="32"/>
    </row>
    <row r="445" spans="7:7" ht="15.75" customHeight="1">
      <c r="G445" s="32"/>
    </row>
    <row r="446" spans="7:7" ht="15.75" customHeight="1">
      <c r="G446" s="32"/>
    </row>
    <row r="447" spans="7:7" ht="15.75" customHeight="1">
      <c r="G447" s="32"/>
    </row>
    <row r="448" spans="7:7" ht="15.75" customHeight="1">
      <c r="G448" s="32"/>
    </row>
    <row r="449" spans="7:7" ht="15.75" customHeight="1">
      <c r="G449" s="32"/>
    </row>
    <row r="450" spans="7:7" ht="15.75" customHeight="1">
      <c r="G450" s="32"/>
    </row>
    <row r="451" spans="7:7" ht="15.75" customHeight="1">
      <c r="G451" s="32"/>
    </row>
    <row r="452" spans="7:7" ht="15.75" customHeight="1">
      <c r="G452" s="32"/>
    </row>
    <row r="453" spans="7:7" ht="15.75" customHeight="1">
      <c r="G453" s="32"/>
    </row>
    <row r="454" spans="7:7" ht="15.75" customHeight="1">
      <c r="G454" s="32"/>
    </row>
    <row r="455" spans="7:7" ht="15.75" customHeight="1">
      <c r="G455" s="32"/>
    </row>
    <row r="456" spans="7:7" ht="15.75" customHeight="1">
      <c r="G456" s="32"/>
    </row>
    <row r="457" spans="7:7" ht="15.75" customHeight="1">
      <c r="G457" s="32"/>
    </row>
    <row r="458" spans="7:7" ht="15.75" customHeight="1">
      <c r="G458" s="32"/>
    </row>
    <row r="459" spans="7:7" ht="15.75" customHeight="1">
      <c r="G459" s="32"/>
    </row>
    <row r="460" spans="7:7" ht="15.75" customHeight="1">
      <c r="G460" s="32"/>
    </row>
    <row r="461" spans="7:7" ht="15.75" customHeight="1">
      <c r="G461" s="32"/>
    </row>
    <row r="462" spans="7:7" ht="15.75" customHeight="1">
      <c r="G462" s="32"/>
    </row>
    <row r="463" spans="7:7" ht="15.75" customHeight="1">
      <c r="G463" s="32"/>
    </row>
    <row r="464" spans="7:7" ht="15.75" customHeight="1">
      <c r="G464" s="32"/>
    </row>
    <row r="465" spans="7:7" ht="15.75" customHeight="1">
      <c r="G465" s="32"/>
    </row>
    <row r="466" spans="7:7" ht="15.75" customHeight="1">
      <c r="G466" s="32"/>
    </row>
    <row r="467" spans="7:7" ht="15.75" customHeight="1">
      <c r="G467" s="32"/>
    </row>
    <row r="468" spans="7:7" ht="15.75" customHeight="1">
      <c r="G468" s="32"/>
    </row>
    <row r="469" spans="7:7" ht="15.75" customHeight="1">
      <c r="G469" s="32"/>
    </row>
    <row r="470" spans="7:7" ht="15.75" customHeight="1">
      <c r="G470" s="32"/>
    </row>
    <row r="471" spans="7:7" ht="15.75" customHeight="1">
      <c r="G471" s="32"/>
    </row>
    <row r="472" spans="7:7" ht="15.75" customHeight="1">
      <c r="G472" s="32"/>
    </row>
    <row r="473" spans="7:7" ht="15.75" customHeight="1">
      <c r="G473" s="32"/>
    </row>
    <row r="474" spans="7:7" ht="15.75" customHeight="1">
      <c r="G474" s="32"/>
    </row>
    <row r="475" spans="7:7" ht="15.75" customHeight="1">
      <c r="G475" s="32"/>
    </row>
    <row r="476" spans="7:7" ht="15.75" customHeight="1">
      <c r="G476" s="32"/>
    </row>
    <row r="477" spans="7:7" ht="15.75" customHeight="1">
      <c r="G477" s="32"/>
    </row>
    <row r="478" spans="7:7" ht="15.75" customHeight="1">
      <c r="G478" s="32"/>
    </row>
    <row r="479" spans="7:7" ht="15.75" customHeight="1">
      <c r="G479" s="32"/>
    </row>
    <row r="480" spans="7:7" ht="15.75" customHeight="1">
      <c r="G480" s="32"/>
    </row>
    <row r="481" spans="7:7" ht="15.75" customHeight="1">
      <c r="G481" s="32"/>
    </row>
    <row r="482" spans="7:7" ht="15.75" customHeight="1">
      <c r="G482" s="32"/>
    </row>
    <row r="483" spans="7:7" ht="15.75" customHeight="1">
      <c r="G483" s="32"/>
    </row>
    <row r="484" spans="7:7" ht="15.75" customHeight="1">
      <c r="G484" s="32"/>
    </row>
    <row r="485" spans="7:7" ht="15.75" customHeight="1">
      <c r="G485" s="32"/>
    </row>
    <row r="486" spans="7:7" ht="15.75" customHeight="1">
      <c r="G486" s="32"/>
    </row>
    <row r="487" spans="7:7" ht="15.75" customHeight="1">
      <c r="G487" s="32"/>
    </row>
    <row r="488" spans="7:7" ht="15.75" customHeight="1">
      <c r="G488" s="32"/>
    </row>
    <row r="489" spans="7:7" ht="15.75" customHeight="1">
      <c r="G489" s="32"/>
    </row>
    <row r="490" spans="7:7" ht="15.75" customHeight="1">
      <c r="G490" s="32"/>
    </row>
    <row r="491" spans="7:7" ht="15.75" customHeight="1">
      <c r="G491" s="32"/>
    </row>
    <row r="492" spans="7:7" ht="15.75" customHeight="1">
      <c r="G492" s="32"/>
    </row>
    <row r="493" spans="7:7" ht="15.75" customHeight="1">
      <c r="G493" s="32"/>
    </row>
    <row r="494" spans="7:7" ht="15.75" customHeight="1">
      <c r="G494" s="32"/>
    </row>
    <row r="495" spans="7:7" ht="15.75" customHeight="1">
      <c r="G495" s="32"/>
    </row>
    <row r="496" spans="7:7" ht="15.75" customHeight="1">
      <c r="G496" s="32"/>
    </row>
    <row r="497" spans="7:7" ht="15.75" customHeight="1">
      <c r="G497" s="32"/>
    </row>
    <row r="498" spans="7:7" ht="15.75" customHeight="1">
      <c r="G498" s="32"/>
    </row>
    <row r="499" spans="7:7" ht="15.75" customHeight="1">
      <c r="G499" s="32"/>
    </row>
    <row r="500" spans="7:7" ht="15.75" customHeight="1">
      <c r="G500" s="32"/>
    </row>
    <row r="501" spans="7:7" ht="15.75" customHeight="1">
      <c r="G501" s="32"/>
    </row>
    <row r="502" spans="7:7" ht="15.75" customHeight="1">
      <c r="G502" s="32"/>
    </row>
    <row r="503" spans="7:7" ht="15.75" customHeight="1">
      <c r="G503" s="32"/>
    </row>
    <row r="504" spans="7:7" ht="15.75" customHeight="1">
      <c r="G504" s="32"/>
    </row>
    <row r="505" spans="7:7" ht="15.75" customHeight="1">
      <c r="G505" s="32"/>
    </row>
    <row r="506" spans="7:7" ht="15.75" customHeight="1">
      <c r="G506" s="32"/>
    </row>
    <row r="507" spans="7:7" ht="15.75" customHeight="1">
      <c r="G507" s="32"/>
    </row>
    <row r="508" spans="7:7" ht="15.75" customHeight="1">
      <c r="G508" s="32"/>
    </row>
    <row r="509" spans="7:7" ht="15.75" customHeight="1">
      <c r="G509" s="32"/>
    </row>
    <row r="510" spans="7:7" ht="15.75" customHeight="1">
      <c r="G510" s="32"/>
    </row>
    <row r="511" spans="7:7" ht="15.75" customHeight="1">
      <c r="G511" s="32"/>
    </row>
    <row r="512" spans="7:7" ht="15.75" customHeight="1">
      <c r="G512" s="32"/>
    </row>
    <row r="513" spans="7:7" ht="15.75" customHeight="1">
      <c r="G513" s="32"/>
    </row>
    <row r="514" spans="7:7" ht="15.75" customHeight="1">
      <c r="G514" s="32"/>
    </row>
    <row r="515" spans="7:7" ht="15.75" customHeight="1">
      <c r="G515" s="32"/>
    </row>
    <row r="516" spans="7:7" ht="15.75" customHeight="1">
      <c r="G516" s="32"/>
    </row>
    <row r="517" spans="7:7" ht="15.75" customHeight="1">
      <c r="G517" s="32"/>
    </row>
    <row r="518" spans="7:7" ht="15.75" customHeight="1">
      <c r="G518" s="32"/>
    </row>
    <row r="519" spans="7:7" ht="15.75" customHeight="1">
      <c r="G519" s="32"/>
    </row>
    <row r="520" spans="7:7" ht="15.75" customHeight="1">
      <c r="G520" s="32"/>
    </row>
    <row r="521" spans="7:7" ht="15.75" customHeight="1">
      <c r="G521" s="32"/>
    </row>
    <row r="522" spans="7:7" ht="15.75" customHeight="1">
      <c r="G522" s="32"/>
    </row>
    <row r="523" spans="7:7" ht="15.75" customHeight="1">
      <c r="G523" s="32"/>
    </row>
    <row r="524" spans="7:7" ht="15.75" customHeight="1">
      <c r="G524" s="32"/>
    </row>
    <row r="525" spans="7:7" ht="15.75" customHeight="1">
      <c r="G525" s="32"/>
    </row>
    <row r="526" spans="7:7" ht="15.75" customHeight="1">
      <c r="G526" s="32"/>
    </row>
    <row r="527" spans="7:7" ht="15.75" customHeight="1">
      <c r="G527" s="32"/>
    </row>
    <row r="528" spans="7:7" ht="15.75" customHeight="1">
      <c r="G528" s="32"/>
    </row>
    <row r="529" spans="7:7" ht="15.75" customHeight="1">
      <c r="G529" s="32"/>
    </row>
    <row r="530" spans="7:7" ht="15.75" customHeight="1">
      <c r="G530" s="32"/>
    </row>
    <row r="531" spans="7:7" ht="15.75" customHeight="1">
      <c r="G531" s="32"/>
    </row>
    <row r="532" spans="7:7" ht="15.75" customHeight="1">
      <c r="G532" s="32"/>
    </row>
    <row r="533" spans="7:7" ht="15.75" customHeight="1">
      <c r="G533" s="32"/>
    </row>
    <row r="534" spans="7:7" ht="15.75" customHeight="1">
      <c r="G534" s="32"/>
    </row>
    <row r="535" spans="7:7" ht="15.75" customHeight="1">
      <c r="G535" s="32"/>
    </row>
    <row r="536" spans="7:7" ht="15.75" customHeight="1">
      <c r="G536" s="32"/>
    </row>
    <row r="537" spans="7:7" ht="15.75" customHeight="1">
      <c r="G537" s="32"/>
    </row>
    <row r="538" spans="7:7" ht="15.75" customHeight="1">
      <c r="G538" s="32"/>
    </row>
    <row r="539" spans="7:7" ht="15.75" customHeight="1">
      <c r="G539" s="32"/>
    </row>
    <row r="540" spans="7:7" ht="15.75" customHeight="1">
      <c r="G540" s="32"/>
    </row>
    <row r="541" spans="7:7" ht="15.75" customHeight="1">
      <c r="G541" s="32"/>
    </row>
    <row r="542" spans="7:7" ht="15.75" customHeight="1">
      <c r="G542" s="32"/>
    </row>
    <row r="543" spans="7:7" ht="15.75" customHeight="1">
      <c r="G543" s="32"/>
    </row>
    <row r="544" spans="7:7" ht="15.75" customHeight="1">
      <c r="G544" s="32"/>
    </row>
    <row r="545" spans="7:7" ht="15.75" customHeight="1">
      <c r="G545" s="32"/>
    </row>
    <row r="546" spans="7:7" ht="15.75" customHeight="1">
      <c r="G546" s="32"/>
    </row>
    <row r="547" spans="7:7" ht="15.75" customHeight="1">
      <c r="G547" s="32"/>
    </row>
    <row r="548" spans="7:7" ht="15.75" customHeight="1">
      <c r="G548" s="32"/>
    </row>
    <row r="549" spans="7:7" ht="15.75" customHeight="1">
      <c r="G549" s="32"/>
    </row>
    <row r="550" spans="7:7" ht="15.75" customHeight="1">
      <c r="G550" s="32"/>
    </row>
    <row r="551" spans="7:7" ht="15.75" customHeight="1">
      <c r="G551" s="32"/>
    </row>
    <row r="552" spans="7:7" ht="15.75" customHeight="1">
      <c r="G552" s="32"/>
    </row>
    <row r="553" spans="7:7" ht="15.75" customHeight="1">
      <c r="G553" s="32"/>
    </row>
    <row r="554" spans="7:7" ht="15.75" customHeight="1">
      <c r="G554" s="32"/>
    </row>
    <row r="555" spans="7:7" ht="15.75" customHeight="1">
      <c r="G555" s="32"/>
    </row>
    <row r="556" spans="7:7" ht="15.75" customHeight="1">
      <c r="G556" s="32"/>
    </row>
    <row r="557" spans="7:7" ht="15.75" customHeight="1">
      <c r="G557" s="32"/>
    </row>
    <row r="558" spans="7:7" ht="15.75" customHeight="1">
      <c r="G558" s="32"/>
    </row>
    <row r="559" spans="7:7" ht="15.75" customHeight="1">
      <c r="G559" s="32"/>
    </row>
    <row r="560" spans="7:7" ht="15.75" customHeight="1">
      <c r="G560" s="32"/>
    </row>
    <row r="561" spans="7:7" ht="15.75" customHeight="1">
      <c r="G561" s="32"/>
    </row>
    <row r="562" spans="7:7" ht="15.75" customHeight="1">
      <c r="G562" s="32"/>
    </row>
    <row r="563" spans="7:7" ht="15.75" customHeight="1">
      <c r="G563" s="32"/>
    </row>
    <row r="564" spans="7:7" ht="15.75" customHeight="1">
      <c r="G564" s="32"/>
    </row>
    <row r="565" spans="7:7" ht="15.75" customHeight="1">
      <c r="G565" s="32"/>
    </row>
    <row r="566" spans="7:7" ht="15.75" customHeight="1">
      <c r="G566" s="32"/>
    </row>
    <row r="567" spans="7:7" ht="15.75" customHeight="1">
      <c r="G567" s="32"/>
    </row>
    <row r="568" spans="7:7" ht="15.75" customHeight="1">
      <c r="G568" s="32"/>
    </row>
    <row r="569" spans="7:7" ht="15.75" customHeight="1">
      <c r="G569" s="32"/>
    </row>
    <row r="570" spans="7:7" ht="15.75" customHeight="1">
      <c r="G570" s="32"/>
    </row>
    <row r="571" spans="7:7" ht="15.75" customHeight="1">
      <c r="G571" s="32"/>
    </row>
    <row r="572" spans="7:7" ht="15.75" customHeight="1">
      <c r="G572" s="32"/>
    </row>
    <row r="573" spans="7:7" ht="15.75" customHeight="1">
      <c r="G573" s="32"/>
    </row>
    <row r="574" spans="7:7" ht="15.75" customHeight="1">
      <c r="G574" s="32"/>
    </row>
    <row r="575" spans="7:7" ht="15.75" customHeight="1">
      <c r="G575" s="32"/>
    </row>
    <row r="576" spans="7:7" ht="15.75" customHeight="1">
      <c r="G576" s="32"/>
    </row>
    <row r="577" spans="7:7" ht="15.75" customHeight="1">
      <c r="G577" s="32"/>
    </row>
    <row r="578" spans="7:7" ht="15.75" customHeight="1">
      <c r="G578" s="32"/>
    </row>
    <row r="579" spans="7:7" ht="15.75" customHeight="1">
      <c r="G579" s="32"/>
    </row>
    <row r="580" spans="7:7" ht="15.75" customHeight="1">
      <c r="G580" s="32"/>
    </row>
    <row r="581" spans="7:7" ht="15.75" customHeight="1">
      <c r="G581" s="32"/>
    </row>
    <row r="582" spans="7:7" ht="15.75" customHeight="1">
      <c r="G582" s="32"/>
    </row>
    <row r="583" spans="7:7" ht="15.75" customHeight="1">
      <c r="G583" s="32"/>
    </row>
    <row r="584" spans="7:7" ht="15.75" customHeight="1">
      <c r="G584" s="32"/>
    </row>
    <row r="585" spans="7:7" ht="15.75" customHeight="1">
      <c r="G585" s="32"/>
    </row>
    <row r="586" spans="7:7" ht="15.75" customHeight="1">
      <c r="G586" s="32"/>
    </row>
    <row r="587" spans="7:7" ht="15.75" customHeight="1">
      <c r="G587" s="32"/>
    </row>
    <row r="588" spans="7:7" ht="15.75" customHeight="1">
      <c r="G588" s="32"/>
    </row>
    <row r="589" spans="7:7" ht="15.75" customHeight="1">
      <c r="G589" s="32"/>
    </row>
    <row r="590" spans="7:7" ht="15.75" customHeight="1">
      <c r="G590" s="32"/>
    </row>
    <row r="591" spans="7:7" ht="15.75" customHeight="1">
      <c r="G591" s="32"/>
    </row>
    <row r="592" spans="7:7" ht="15.75" customHeight="1">
      <c r="G592" s="32"/>
    </row>
    <row r="593" spans="7:7" ht="15.75" customHeight="1">
      <c r="G593" s="32"/>
    </row>
    <row r="594" spans="7:7" ht="15.75" customHeight="1">
      <c r="G594" s="32"/>
    </row>
    <row r="595" spans="7:7" ht="15.75" customHeight="1">
      <c r="G595" s="32"/>
    </row>
    <row r="596" spans="7:7" ht="15.75" customHeight="1">
      <c r="G596" s="32"/>
    </row>
    <row r="597" spans="7:7" ht="15.75" customHeight="1">
      <c r="G597" s="32"/>
    </row>
    <row r="598" spans="7:7" ht="15.75" customHeight="1">
      <c r="G598" s="32"/>
    </row>
    <row r="599" spans="7:7" ht="15.75" customHeight="1">
      <c r="G599" s="32"/>
    </row>
    <row r="600" spans="7:7" ht="15.75" customHeight="1">
      <c r="G600" s="32"/>
    </row>
    <row r="601" spans="7:7" ht="15.75" customHeight="1">
      <c r="G601" s="32"/>
    </row>
    <row r="602" spans="7:7" ht="15.75" customHeight="1">
      <c r="G602" s="32"/>
    </row>
    <row r="603" spans="7:7" ht="15.75" customHeight="1">
      <c r="G603" s="32"/>
    </row>
    <row r="604" spans="7:7" ht="15.75" customHeight="1">
      <c r="G604" s="32"/>
    </row>
    <row r="605" spans="7:7" ht="15.75" customHeight="1">
      <c r="G605" s="32"/>
    </row>
    <row r="606" spans="7:7" ht="15.75" customHeight="1">
      <c r="G606" s="32"/>
    </row>
    <row r="607" spans="7:7" ht="15.75" customHeight="1">
      <c r="G607" s="32"/>
    </row>
    <row r="608" spans="7:7" ht="15.75" customHeight="1">
      <c r="G608" s="32"/>
    </row>
    <row r="609" spans="7:7" ht="15.75" customHeight="1">
      <c r="G609" s="32"/>
    </row>
    <row r="610" spans="7:7" ht="15.75" customHeight="1">
      <c r="G610" s="32"/>
    </row>
    <row r="611" spans="7:7" ht="15.75" customHeight="1">
      <c r="G611" s="32"/>
    </row>
    <row r="612" spans="7:7" ht="15.75" customHeight="1">
      <c r="G612" s="32"/>
    </row>
    <row r="613" spans="7:7" ht="15.75" customHeight="1">
      <c r="G613" s="32"/>
    </row>
    <row r="614" spans="7:7" ht="15.75" customHeight="1">
      <c r="G614" s="32"/>
    </row>
    <row r="615" spans="7:7" ht="15.75" customHeight="1">
      <c r="G615" s="32"/>
    </row>
    <row r="616" spans="7:7" ht="15.75" customHeight="1">
      <c r="G616" s="32"/>
    </row>
    <row r="617" spans="7:7" ht="15.75" customHeight="1">
      <c r="G617" s="32"/>
    </row>
    <row r="618" spans="7:7" ht="15.75" customHeight="1">
      <c r="G618" s="32"/>
    </row>
    <row r="619" spans="7:7" ht="15.75" customHeight="1">
      <c r="G619" s="32"/>
    </row>
    <row r="620" spans="7:7" ht="15.75" customHeight="1">
      <c r="G620" s="32"/>
    </row>
    <row r="621" spans="7:7" ht="15.75" customHeight="1">
      <c r="G621" s="32"/>
    </row>
    <row r="622" spans="7:7" ht="15.75" customHeight="1">
      <c r="G622" s="32"/>
    </row>
    <row r="623" spans="7:7" ht="15.75" customHeight="1">
      <c r="G623" s="32"/>
    </row>
    <row r="624" spans="7:7" ht="15.75" customHeight="1">
      <c r="G624" s="32"/>
    </row>
    <row r="625" spans="7:7" ht="15.75" customHeight="1">
      <c r="G625" s="32"/>
    </row>
    <row r="626" spans="7:7" ht="15.75" customHeight="1">
      <c r="G626" s="32"/>
    </row>
    <row r="627" spans="7:7" ht="15.75" customHeight="1">
      <c r="G627" s="32"/>
    </row>
    <row r="628" spans="7:7" ht="15.75" customHeight="1">
      <c r="G628" s="32"/>
    </row>
    <row r="629" spans="7:7" ht="15.75" customHeight="1">
      <c r="G629" s="32"/>
    </row>
    <row r="630" spans="7:7" ht="15.75" customHeight="1">
      <c r="G630" s="32"/>
    </row>
    <row r="631" spans="7:7" ht="15.75" customHeight="1">
      <c r="G631" s="32"/>
    </row>
    <row r="632" spans="7:7" ht="15.75" customHeight="1">
      <c r="G632" s="32"/>
    </row>
    <row r="633" spans="7:7" ht="15.75" customHeight="1">
      <c r="G633" s="32"/>
    </row>
    <row r="634" spans="7:7" ht="15.75" customHeight="1">
      <c r="G634" s="32"/>
    </row>
    <row r="635" spans="7:7" ht="15.75" customHeight="1">
      <c r="G635" s="32"/>
    </row>
    <row r="636" spans="7:7" ht="15.75" customHeight="1">
      <c r="G636" s="32"/>
    </row>
    <row r="637" spans="7:7" ht="15.75" customHeight="1">
      <c r="G637" s="32"/>
    </row>
    <row r="638" spans="7:7" ht="15.75" customHeight="1">
      <c r="G638" s="32"/>
    </row>
    <row r="639" spans="7:7" ht="15.75" customHeight="1">
      <c r="G639" s="32"/>
    </row>
    <row r="640" spans="7:7" ht="15.75" customHeight="1">
      <c r="G640" s="32"/>
    </row>
    <row r="641" spans="7:7" ht="15.75" customHeight="1">
      <c r="G641" s="32"/>
    </row>
    <row r="642" spans="7:7" ht="15.75" customHeight="1">
      <c r="G642" s="32"/>
    </row>
    <row r="643" spans="7:7" ht="15.75" customHeight="1">
      <c r="G643" s="32"/>
    </row>
    <row r="644" spans="7:7" ht="15.75" customHeight="1">
      <c r="G644" s="32"/>
    </row>
    <row r="645" spans="7:7" ht="15.75" customHeight="1">
      <c r="G645" s="32"/>
    </row>
    <row r="646" spans="7:7" ht="15.75" customHeight="1">
      <c r="G646" s="32"/>
    </row>
    <row r="647" spans="7:7" ht="15.75" customHeight="1">
      <c r="G647" s="32"/>
    </row>
    <row r="648" spans="7:7" ht="15.75" customHeight="1">
      <c r="G648" s="32"/>
    </row>
    <row r="649" spans="7:7" ht="15.75" customHeight="1">
      <c r="G649" s="32"/>
    </row>
    <row r="650" spans="7:7" ht="15.75" customHeight="1">
      <c r="G650" s="32"/>
    </row>
    <row r="651" spans="7:7" ht="15.75" customHeight="1">
      <c r="G651" s="32"/>
    </row>
    <row r="652" spans="7:7" ht="15.75" customHeight="1">
      <c r="G652" s="32"/>
    </row>
    <row r="653" spans="7:7" ht="15.75" customHeight="1">
      <c r="G653" s="32"/>
    </row>
    <row r="654" spans="7:7" ht="15.75" customHeight="1">
      <c r="G654" s="32"/>
    </row>
    <row r="655" spans="7:7" ht="15.75" customHeight="1">
      <c r="G655" s="32"/>
    </row>
    <row r="656" spans="7:7" ht="15.75" customHeight="1">
      <c r="G656" s="32"/>
    </row>
    <row r="657" spans="7:7" ht="15.75" customHeight="1">
      <c r="G657" s="32"/>
    </row>
    <row r="658" spans="7:7" ht="15.75" customHeight="1">
      <c r="G658" s="32"/>
    </row>
    <row r="659" spans="7:7" ht="15.75" customHeight="1">
      <c r="G659" s="32"/>
    </row>
    <row r="660" spans="7:7" ht="15.75" customHeight="1">
      <c r="G660" s="32"/>
    </row>
    <row r="661" spans="7:7" ht="15.75" customHeight="1">
      <c r="G661" s="32"/>
    </row>
    <row r="662" spans="7:7" ht="15.75" customHeight="1">
      <c r="G662" s="32"/>
    </row>
    <row r="663" spans="7:7" ht="15.75" customHeight="1">
      <c r="G663" s="32"/>
    </row>
    <row r="664" spans="7:7" ht="15.75" customHeight="1">
      <c r="G664" s="32"/>
    </row>
    <row r="665" spans="7:7" ht="15.75" customHeight="1">
      <c r="G665" s="32"/>
    </row>
    <row r="666" spans="7:7" ht="15.75" customHeight="1">
      <c r="G666" s="32"/>
    </row>
    <row r="667" spans="7:7" ht="15.75" customHeight="1">
      <c r="G667" s="32"/>
    </row>
    <row r="668" spans="7:7" ht="15.75" customHeight="1">
      <c r="G668" s="32"/>
    </row>
    <row r="669" spans="7:7" ht="15.75" customHeight="1">
      <c r="G669" s="32"/>
    </row>
    <row r="670" spans="7:7" ht="15.75" customHeight="1">
      <c r="G670" s="32"/>
    </row>
    <row r="671" spans="7:7" ht="15.75" customHeight="1">
      <c r="G671" s="32"/>
    </row>
    <row r="672" spans="7:7" ht="15.75" customHeight="1">
      <c r="G672" s="32"/>
    </row>
    <row r="673" spans="7:7" ht="15.75" customHeight="1">
      <c r="G673" s="32"/>
    </row>
    <row r="674" spans="7:7" ht="15.75" customHeight="1">
      <c r="G674" s="32"/>
    </row>
    <row r="675" spans="7:7" ht="15.75" customHeight="1">
      <c r="G675" s="32"/>
    </row>
    <row r="676" spans="7:7" ht="15.75" customHeight="1">
      <c r="G676" s="32"/>
    </row>
    <row r="677" spans="7:7" ht="15.75" customHeight="1">
      <c r="G677" s="32"/>
    </row>
    <row r="678" spans="7:7" ht="15.75" customHeight="1">
      <c r="G678" s="32"/>
    </row>
    <row r="679" spans="7:7" ht="15.75" customHeight="1">
      <c r="G679" s="32"/>
    </row>
    <row r="680" spans="7:7" ht="15.75" customHeight="1">
      <c r="G680" s="32"/>
    </row>
    <row r="681" spans="7:7" ht="15.75" customHeight="1">
      <c r="G681" s="32"/>
    </row>
    <row r="682" spans="7:7" ht="15.75" customHeight="1">
      <c r="G682" s="32"/>
    </row>
    <row r="683" spans="7:7" ht="15.75" customHeight="1">
      <c r="G683" s="32"/>
    </row>
    <row r="684" spans="7:7" ht="15.75" customHeight="1">
      <c r="G684" s="32"/>
    </row>
    <row r="685" spans="7:7" ht="15.75" customHeight="1">
      <c r="G685" s="32"/>
    </row>
    <row r="686" spans="7:7" ht="15.75" customHeight="1">
      <c r="G686" s="32"/>
    </row>
    <row r="687" spans="7:7" ht="15.75" customHeight="1">
      <c r="G687" s="32"/>
    </row>
    <row r="688" spans="7:7" ht="15.75" customHeight="1">
      <c r="G688" s="32"/>
    </row>
    <row r="689" spans="7:7" ht="15.75" customHeight="1">
      <c r="G689" s="32"/>
    </row>
    <row r="690" spans="7:7" ht="15.75" customHeight="1">
      <c r="G690" s="32"/>
    </row>
    <row r="691" spans="7:7" ht="15.75" customHeight="1">
      <c r="G691" s="32"/>
    </row>
    <row r="692" spans="7:7" ht="15.75" customHeight="1">
      <c r="G692" s="32"/>
    </row>
    <row r="693" spans="7:7" ht="15.75" customHeight="1">
      <c r="G693" s="32"/>
    </row>
    <row r="694" spans="7:7" ht="15.75" customHeight="1">
      <c r="G694" s="32"/>
    </row>
    <row r="695" spans="7:7" ht="15.75" customHeight="1">
      <c r="G695" s="32"/>
    </row>
    <row r="696" spans="7:7" ht="15.75" customHeight="1">
      <c r="G696" s="32"/>
    </row>
    <row r="697" spans="7:7" ht="15.75" customHeight="1">
      <c r="G697" s="32"/>
    </row>
    <row r="698" spans="7:7" ht="15.75" customHeight="1">
      <c r="G698" s="32"/>
    </row>
    <row r="699" spans="7:7" ht="15.75" customHeight="1">
      <c r="G699" s="32"/>
    </row>
    <row r="700" spans="7:7" ht="15.75" customHeight="1">
      <c r="G700" s="32"/>
    </row>
    <row r="701" spans="7:7" ht="15.75" customHeight="1">
      <c r="G701" s="32"/>
    </row>
    <row r="702" spans="7:7" ht="15.75" customHeight="1">
      <c r="G702" s="32"/>
    </row>
    <row r="703" spans="7:7" ht="15.75" customHeight="1">
      <c r="G703" s="32"/>
    </row>
    <row r="704" spans="7:7" ht="15.75" customHeight="1">
      <c r="G704" s="32"/>
    </row>
    <row r="705" spans="7:7" ht="15.75" customHeight="1">
      <c r="G705" s="32"/>
    </row>
    <row r="706" spans="7:7" ht="15.75" customHeight="1">
      <c r="G706" s="32"/>
    </row>
    <row r="707" spans="7:7" ht="15.75" customHeight="1">
      <c r="G707" s="32"/>
    </row>
    <row r="708" spans="7:7" ht="15.75" customHeight="1">
      <c r="G708" s="32"/>
    </row>
    <row r="709" spans="7:7" ht="15.75" customHeight="1">
      <c r="G709" s="32"/>
    </row>
    <row r="710" spans="7:7" ht="15.75" customHeight="1">
      <c r="G710" s="32"/>
    </row>
    <row r="711" spans="7:7" ht="15.75" customHeight="1">
      <c r="G711" s="32"/>
    </row>
    <row r="712" spans="7:7" ht="15.75" customHeight="1">
      <c r="G712" s="32"/>
    </row>
    <row r="713" spans="7:7" ht="15.75" customHeight="1">
      <c r="G713" s="32"/>
    </row>
    <row r="714" spans="7:7" ht="15.75" customHeight="1">
      <c r="G714" s="32"/>
    </row>
    <row r="715" spans="7:7" ht="15.75" customHeight="1">
      <c r="G715" s="32"/>
    </row>
    <row r="716" spans="7:7" ht="15.75" customHeight="1">
      <c r="G716" s="32"/>
    </row>
    <row r="717" spans="7:7" ht="15.75" customHeight="1">
      <c r="G717" s="32"/>
    </row>
    <row r="718" spans="7:7" ht="15.75" customHeight="1">
      <c r="G718" s="32"/>
    </row>
    <row r="719" spans="7:7" ht="15.75" customHeight="1">
      <c r="G719" s="32"/>
    </row>
    <row r="720" spans="7:7" ht="15.75" customHeight="1">
      <c r="G720" s="32"/>
    </row>
    <row r="721" spans="7:7" ht="15.75" customHeight="1">
      <c r="G721" s="32"/>
    </row>
    <row r="722" spans="7:7" ht="15.75" customHeight="1">
      <c r="G722" s="32"/>
    </row>
    <row r="723" spans="7:7" ht="15.75" customHeight="1">
      <c r="G723" s="32"/>
    </row>
    <row r="724" spans="7:7" ht="15.75" customHeight="1">
      <c r="G724" s="32"/>
    </row>
    <row r="725" spans="7:7" ht="15.75" customHeight="1">
      <c r="G725" s="32"/>
    </row>
    <row r="726" spans="7:7" ht="15.75" customHeight="1">
      <c r="G726" s="32"/>
    </row>
    <row r="727" spans="7:7" ht="15.75" customHeight="1">
      <c r="G727" s="32"/>
    </row>
    <row r="728" spans="7:7" ht="15.75" customHeight="1">
      <c r="G728" s="32"/>
    </row>
    <row r="729" spans="7:7" ht="15.75" customHeight="1">
      <c r="G729" s="32"/>
    </row>
    <row r="730" spans="7:7" ht="15.75" customHeight="1">
      <c r="G730" s="32"/>
    </row>
    <row r="731" spans="7:7" ht="15.75" customHeight="1">
      <c r="G731" s="32"/>
    </row>
    <row r="732" spans="7:7" ht="15.75" customHeight="1">
      <c r="G732" s="32"/>
    </row>
    <row r="733" spans="7:7" ht="15.75" customHeight="1">
      <c r="G733" s="32"/>
    </row>
    <row r="734" spans="7:7" ht="15.75" customHeight="1">
      <c r="G734" s="32"/>
    </row>
    <row r="735" spans="7:7" ht="15.75" customHeight="1">
      <c r="G735" s="32"/>
    </row>
    <row r="736" spans="7:7" ht="15.75" customHeight="1">
      <c r="G736" s="32"/>
    </row>
    <row r="737" spans="7:7" ht="15.75" customHeight="1">
      <c r="G737" s="32"/>
    </row>
    <row r="738" spans="7:7" ht="15.75" customHeight="1">
      <c r="G738" s="32"/>
    </row>
    <row r="739" spans="7:7" ht="15.75" customHeight="1">
      <c r="G739" s="32"/>
    </row>
    <row r="740" spans="7:7" ht="15.75" customHeight="1">
      <c r="G740" s="32"/>
    </row>
    <row r="741" spans="7:7" ht="15.75" customHeight="1">
      <c r="G741" s="32"/>
    </row>
    <row r="742" spans="7:7" ht="15.75" customHeight="1">
      <c r="G742" s="32"/>
    </row>
    <row r="743" spans="7:7" ht="15.75" customHeight="1">
      <c r="G743" s="32"/>
    </row>
    <row r="744" spans="7:7" ht="15.75" customHeight="1">
      <c r="G744" s="32"/>
    </row>
    <row r="745" spans="7:7" ht="15.75" customHeight="1">
      <c r="G745" s="32"/>
    </row>
    <row r="746" spans="7:7" ht="15.75" customHeight="1">
      <c r="G746" s="32"/>
    </row>
    <row r="747" spans="7:7" ht="15.75" customHeight="1">
      <c r="G747" s="32"/>
    </row>
    <row r="748" spans="7:7" ht="15.75" customHeight="1">
      <c r="G748" s="32"/>
    </row>
    <row r="749" spans="7:7" ht="15.75" customHeight="1">
      <c r="G749" s="32"/>
    </row>
    <row r="750" spans="7:7" ht="15.75" customHeight="1">
      <c r="G750" s="32"/>
    </row>
    <row r="751" spans="7:7" ht="15.75" customHeight="1">
      <c r="G751" s="32"/>
    </row>
    <row r="752" spans="7:7" ht="15.75" customHeight="1">
      <c r="G752" s="32"/>
    </row>
    <row r="753" spans="7:7" ht="15.75" customHeight="1">
      <c r="G753" s="32"/>
    </row>
    <row r="754" spans="7:7" ht="15.75" customHeight="1">
      <c r="G754" s="32"/>
    </row>
    <row r="755" spans="7:7" ht="15.75" customHeight="1">
      <c r="G755" s="32"/>
    </row>
    <row r="756" spans="7:7" ht="15.75" customHeight="1">
      <c r="G756" s="32"/>
    </row>
    <row r="757" spans="7:7" ht="15.75" customHeight="1">
      <c r="G757" s="32"/>
    </row>
    <row r="758" spans="7:7" ht="15.75" customHeight="1">
      <c r="G758" s="32"/>
    </row>
    <row r="759" spans="7:7" ht="15.75" customHeight="1">
      <c r="G759" s="32"/>
    </row>
    <row r="760" spans="7:7" ht="15.75" customHeight="1">
      <c r="G760" s="32"/>
    </row>
    <row r="761" spans="7:7" ht="15.75" customHeight="1">
      <c r="G761" s="32"/>
    </row>
    <row r="762" spans="7:7" ht="15.75" customHeight="1">
      <c r="G762" s="32"/>
    </row>
    <row r="763" spans="7:7" ht="15.75" customHeight="1">
      <c r="G763" s="32"/>
    </row>
    <row r="764" spans="7:7" ht="15.75" customHeight="1">
      <c r="G764" s="32"/>
    </row>
    <row r="765" spans="7:7" ht="15.75" customHeight="1">
      <c r="G765" s="32"/>
    </row>
    <row r="766" spans="7:7" ht="15.75" customHeight="1">
      <c r="G766" s="32"/>
    </row>
    <row r="767" spans="7:7" ht="15.75" customHeight="1">
      <c r="G767" s="32"/>
    </row>
    <row r="768" spans="7:7" ht="15.75" customHeight="1">
      <c r="G768" s="32"/>
    </row>
    <row r="769" spans="7:7" ht="15.75" customHeight="1">
      <c r="G769" s="32"/>
    </row>
    <row r="770" spans="7:7" ht="15.75" customHeight="1">
      <c r="G770" s="32"/>
    </row>
    <row r="771" spans="7:7" ht="15.75" customHeight="1">
      <c r="G771" s="32"/>
    </row>
    <row r="772" spans="7:7" ht="15.75" customHeight="1">
      <c r="G772" s="32"/>
    </row>
    <row r="773" spans="7:7" ht="15.75" customHeight="1">
      <c r="G773" s="32"/>
    </row>
    <row r="774" spans="7:7" ht="15.75" customHeight="1">
      <c r="G774" s="32"/>
    </row>
    <row r="775" spans="7:7" ht="15.75" customHeight="1">
      <c r="G775" s="32"/>
    </row>
    <row r="776" spans="7:7" ht="15.75" customHeight="1">
      <c r="G776" s="32"/>
    </row>
    <row r="777" spans="7:7" ht="15.75" customHeight="1">
      <c r="G777" s="32"/>
    </row>
    <row r="778" spans="7:7" ht="15.75" customHeight="1">
      <c r="G778" s="32"/>
    </row>
    <row r="779" spans="7:7" ht="15.75" customHeight="1">
      <c r="G779" s="32"/>
    </row>
    <row r="780" spans="7:7" ht="15.75" customHeight="1">
      <c r="G780" s="32"/>
    </row>
    <row r="781" spans="7:7" ht="15.75" customHeight="1">
      <c r="G781" s="32"/>
    </row>
    <row r="782" spans="7:7" ht="15.75" customHeight="1">
      <c r="G782" s="32"/>
    </row>
    <row r="783" spans="7:7" ht="15.75" customHeight="1">
      <c r="G783" s="32"/>
    </row>
    <row r="784" spans="7:7" ht="15.75" customHeight="1">
      <c r="G784" s="32"/>
    </row>
    <row r="785" spans="7:7" ht="15.75" customHeight="1">
      <c r="G785" s="32"/>
    </row>
    <row r="786" spans="7:7" ht="15.75" customHeight="1">
      <c r="G786" s="32"/>
    </row>
    <row r="787" spans="7:7" ht="15.75" customHeight="1">
      <c r="G787" s="32"/>
    </row>
    <row r="788" spans="7:7" ht="15.75" customHeight="1">
      <c r="G788" s="32"/>
    </row>
    <row r="789" spans="7:7" ht="15.75" customHeight="1">
      <c r="G789" s="32"/>
    </row>
    <row r="790" spans="7:7" ht="15.75" customHeight="1">
      <c r="G790" s="32"/>
    </row>
    <row r="791" spans="7:7" ht="15.75" customHeight="1">
      <c r="G791" s="32"/>
    </row>
    <row r="792" spans="7:7" ht="15.75" customHeight="1">
      <c r="G792" s="32"/>
    </row>
    <row r="793" spans="7:7" ht="15.75" customHeight="1">
      <c r="G793" s="32"/>
    </row>
    <row r="794" spans="7:7" ht="15.75" customHeight="1">
      <c r="G794" s="32"/>
    </row>
    <row r="795" spans="7:7" ht="15.75" customHeight="1">
      <c r="G795" s="32"/>
    </row>
    <row r="796" spans="7:7" ht="15.75" customHeight="1">
      <c r="G796" s="32"/>
    </row>
    <row r="797" spans="7:7" ht="15.75" customHeight="1">
      <c r="G797" s="32"/>
    </row>
    <row r="798" spans="7:7" ht="15.75" customHeight="1">
      <c r="G798" s="32"/>
    </row>
    <row r="799" spans="7:7" ht="15.75" customHeight="1">
      <c r="G799" s="32"/>
    </row>
    <row r="800" spans="7:7" ht="15.75" customHeight="1">
      <c r="G800" s="32"/>
    </row>
    <row r="801" spans="7:7" ht="15.75" customHeight="1">
      <c r="G801" s="32"/>
    </row>
    <row r="802" spans="7:7" ht="15.75" customHeight="1">
      <c r="G802" s="32"/>
    </row>
    <row r="803" spans="7:7" ht="15.75" customHeight="1">
      <c r="G803" s="32"/>
    </row>
    <row r="804" spans="7:7" ht="15.75" customHeight="1">
      <c r="G804" s="32"/>
    </row>
    <row r="805" spans="7:7" ht="15.75" customHeight="1">
      <c r="G805" s="32"/>
    </row>
    <row r="806" spans="7:7" ht="15.75" customHeight="1">
      <c r="G806" s="32"/>
    </row>
    <row r="807" spans="7:7" ht="15.75" customHeight="1">
      <c r="G807" s="32"/>
    </row>
    <row r="808" spans="7:7" ht="15.75" customHeight="1">
      <c r="G808" s="32"/>
    </row>
    <row r="809" spans="7:7" ht="15.75" customHeight="1">
      <c r="G809" s="32"/>
    </row>
    <row r="810" spans="7:7" ht="15.75" customHeight="1">
      <c r="G810" s="32"/>
    </row>
    <row r="811" spans="7:7" ht="15.75" customHeight="1">
      <c r="G811" s="32"/>
    </row>
    <row r="812" spans="7:7" ht="15.75" customHeight="1">
      <c r="G812" s="32"/>
    </row>
    <row r="813" spans="7:7" ht="15.75" customHeight="1">
      <c r="G813" s="32"/>
    </row>
    <row r="814" spans="7:7" ht="15.75" customHeight="1">
      <c r="G814" s="32"/>
    </row>
    <row r="815" spans="7:7" ht="15.75" customHeight="1">
      <c r="G815" s="32"/>
    </row>
    <row r="816" spans="7:7" ht="15.75" customHeight="1">
      <c r="G816" s="32"/>
    </row>
    <row r="817" spans="7:7" ht="15.75" customHeight="1">
      <c r="G817" s="32"/>
    </row>
    <row r="818" spans="7:7" ht="15.75" customHeight="1">
      <c r="G818" s="32"/>
    </row>
    <row r="819" spans="7:7" ht="15.75" customHeight="1">
      <c r="G819" s="32"/>
    </row>
    <row r="820" spans="7:7" ht="15.75" customHeight="1">
      <c r="G820" s="32"/>
    </row>
    <row r="821" spans="7:7" ht="15.75" customHeight="1">
      <c r="G821" s="32"/>
    </row>
    <row r="822" spans="7:7" ht="15.75" customHeight="1">
      <c r="G822" s="32"/>
    </row>
    <row r="823" spans="7:7" ht="15.75" customHeight="1">
      <c r="G823" s="32"/>
    </row>
    <row r="824" spans="7:7" ht="15.75" customHeight="1">
      <c r="G824" s="32"/>
    </row>
    <row r="825" spans="7:7" ht="15.75" customHeight="1">
      <c r="G825" s="32"/>
    </row>
    <row r="826" spans="7:7" ht="15.75" customHeight="1">
      <c r="G826" s="32"/>
    </row>
    <row r="827" spans="7:7" ht="15.75" customHeight="1">
      <c r="G827" s="32"/>
    </row>
    <row r="828" spans="7:7" ht="15.75" customHeight="1">
      <c r="G828" s="32"/>
    </row>
    <row r="829" spans="7:7" ht="15.75" customHeight="1">
      <c r="G829" s="32"/>
    </row>
    <row r="830" spans="7:7" ht="15.75" customHeight="1">
      <c r="G830" s="32"/>
    </row>
    <row r="831" spans="7:7" ht="15.75" customHeight="1">
      <c r="G831" s="32"/>
    </row>
    <row r="832" spans="7:7" ht="15.75" customHeight="1">
      <c r="G832" s="32"/>
    </row>
    <row r="833" spans="7:7" ht="15.75" customHeight="1">
      <c r="G833" s="32"/>
    </row>
    <row r="834" spans="7:7" ht="15.75" customHeight="1">
      <c r="G834" s="32"/>
    </row>
    <row r="835" spans="7:7" ht="15.75" customHeight="1">
      <c r="G835" s="32"/>
    </row>
    <row r="836" spans="7:7" ht="15.75" customHeight="1">
      <c r="G836" s="32"/>
    </row>
    <row r="837" spans="7:7" ht="15.75" customHeight="1">
      <c r="G837" s="32"/>
    </row>
    <row r="838" spans="7:7" ht="15.75" customHeight="1">
      <c r="G838" s="32"/>
    </row>
    <row r="839" spans="7:7" ht="15.75" customHeight="1">
      <c r="G839" s="32"/>
    </row>
    <row r="840" spans="7:7" ht="15.75" customHeight="1">
      <c r="G840" s="32"/>
    </row>
    <row r="841" spans="7:7" ht="15.75" customHeight="1">
      <c r="G841" s="32"/>
    </row>
    <row r="842" spans="7:7" ht="15.75" customHeight="1">
      <c r="G842" s="32"/>
    </row>
    <row r="843" spans="7:7" ht="15.75" customHeight="1">
      <c r="G843" s="32"/>
    </row>
    <row r="844" spans="7:7" ht="15.75" customHeight="1">
      <c r="G844" s="32"/>
    </row>
    <row r="845" spans="7:7" ht="15.75" customHeight="1">
      <c r="G845" s="32"/>
    </row>
    <row r="846" spans="7:7" ht="15.75" customHeight="1">
      <c r="G846" s="32"/>
    </row>
    <row r="847" spans="7:7" ht="15.75" customHeight="1">
      <c r="G847" s="32"/>
    </row>
    <row r="848" spans="7:7" ht="15.75" customHeight="1">
      <c r="G848" s="32"/>
    </row>
    <row r="849" spans="7:7" ht="15.75" customHeight="1">
      <c r="G849" s="32"/>
    </row>
    <row r="850" spans="7:7" ht="15.75" customHeight="1">
      <c r="G850" s="32"/>
    </row>
    <row r="851" spans="7:7" ht="15.75" customHeight="1">
      <c r="G851" s="32"/>
    </row>
    <row r="852" spans="7:7" ht="15.75" customHeight="1">
      <c r="G852" s="32"/>
    </row>
    <row r="853" spans="7:7" ht="15.75" customHeight="1">
      <c r="G853" s="32"/>
    </row>
    <row r="854" spans="7:7" ht="15.75" customHeight="1">
      <c r="G854" s="32"/>
    </row>
    <row r="855" spans="7:7" ht="15.75" customHeight="1">
      <c r="G855" s="32"/>
    </row>
    <row r="856" spans="7:7" ht="15.75" customHeight="1">
      <c r="G856" s="32"/>
    </row>
    <row r="857" spans="7:7" ht="15.75" customHeight="1">
      <c r="G857" s="32"/>
    </row>
  </sheetData>
  <mergeCells count="48">
    <mergeCell ref="A1:G2"/>
    <mergeCell ref="A3:G3"/>
    <mergeCell ref="A4:G4"/>
    <mergeCell ref="A5:G5"/>
    <mergeCell ref="A7:G7"/>
    <mergeCell ref="A8:G9"/>
    <mergeCell ref="A10:G11"/>
    <mergeCell ref="A13:G13"/>
    <mergeCell ref="A14:G14"/>
    <mergeCell ref="A16:G16"/>
    <mergeCell ref="A17:G19"/>
    <mergeCell ref="A20:G20"/>
    <mergeCell ref="A21:G22"/>
    <mergeCell ref="A23:G24"/>
    <mergeCell ref="A25:G25"/>
    <mergeCell ref="A26:G26"/>
    <mergeCell ref="A28:G28"/>
    <mergeCell ref="A29:G29"/>
    <mergeCell ref="A30:G31"/>
    <mergeCell ref="A32:G32"/>
    <mergeCell ref="B35:G35"/>
    <mergeCell ref="A36:G36"/>
    <mergeCell ref="A37:G40"/>
    <mergeCell ref="A41:G41"/>
    <mergeCell ref="A42:G42"/>
    <mergeCell ref="A44:G44"/>
    <mergeCell ref="A46:G46"/>
    <mergeCell ref="A48:G48"/>
    <mergeCell ref="A50:G51"/>
    <mergeCell ref="A52:G52"/>
    <mergeCell ref="A53:G53"/>
    <mergeCell ref="A54:G54"/>
    <mergeCell ref="A55:G55"/>
    <mergeCell ref="A56:G56"/>
    <mergeCell ref="A57:G57"/>
    <mergeCell ref="A82:G82"/>
    <mergeCell ref="A59:G59"/>
    <mergeCell ref="A61:G62"/>
    <mergeCell ref="A64:G64"/>
    <mergeCell ref="A66:G66"/>
    <mergeCell ref="A67:G67"/>
    <mergeCell ref="A69:G69"/>
    <mergeCell ref="A71:G71"/>
    <mergeCell ref="A72:G72"/>
    <mergeCell ref="A75:G75"/>
    <mergeCell ref="A76:G76"/>
    <mergeCell ref="A78:G78"/>
    <mergeCell ref="A80:G80"/>
  </mergeCells>
  <pageMargins left="0.16111111111111101" right="0" top="0.13888888888888901" bottom="0.13888888888888901" header="0" footer="0"/>
  <pageSetup paperSize="9" scale="50" orientation="portrait"/>
  <headerFooter>
    <oddHeader>&amp;C&amp;A</oddHeader>
    <oddFooter>&amp;CPágina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97"/>
  <sheetViews>
    <sheetView showGridLines="0" workbookViewId="0">
      <selection activeCell="E7" sqref="E7"/>
    </sheetView>
  </sheetViews>
  <sheetFormatPr defaultColWidth="12.625" defaultRowHeight="15" customHeight="1"/>
  <cols>
    <col min="1" max="1" width="35.125" customWidth="1"/>
    <col min="2" max="2" width="12.375" customWidth="1"/>
    <col min="3" max="3" width="15.875" customWidth="1"/>
    <col min="4" max="5" width="18.875" customWidth="1"/>
    <col min="6" max="6" width="15" customWidth="1"/>
    <col min="7" max="7" width="18.875" customWidth="1"/>
    <col min="8" max="8" width="17.875" customWidth="1"/>
    <col min="9" max="9" width="25.625" customWidth="1"/>
  </cols>
  <sheetData>
    <row r="1" spans="1:9" ht="14.25" customHeight="1">
      <c r="A1" s="208" t="s">
        <v>49</v>
      </c>
      <c r="B1" s="209"/>
      <c r="C1" s="209"/>
      <c r="D1" s="209"/>
      <c r="E1" s="210"/>
      <c r="F1" s="3"/>
      <c r="G1" s="3"/>
      <c r="H1" s="3"/>
      <c r="I1" s="3"/>
    </row>
    <row r="2" spans="1:9" ht="14.25" customHeight="1">
      <c r="A2" s="211"/>
      <c r="B2" s="212"/>
      <c r="C2" s="212"/>
      <c r="D2" s="212"/>
      <c r="E2" s="213"/>
      <c r="F2" s="3"/>
      <c r="G2" s="3"/>
      <c r="H2" s="3"/>
      <c r="I2" s="3"/>
    </row>
    <row r="3" spans="1:9" ht="30.75" customHeight="1">
      <c r="A3" s="33" t="s">
        <v>50</v>
      </c>
      <c r="B3" s="34" t="s">
        <v>51</v>
      </c>
      <c r="C3" s="35" t="s">
        <v>52</v>
      </c>
      <c r="D3" s="35" t="s">
        <v>53</v>
      </c>
      <c r="E3" s="36" t="s">
        <v>54</v>
      </c>
      <c r="F3" s="3"/>
      <c r="G3" s="3"/>
      <c r="H3" s="3"/>
      <c r="I3" s="3"/>
    </row>
    <row r="4" spans="1:9" ht="31.5" customHeight="1">
      <c r="A4" s="37" t="str">
        <f>'Tradutor Intérprete de Libras'!B19</f>
        <v xml:space="preserve">Tradutor Intérprete de Língua Brasileira de Sinais - Libras 30h </v>
      </c>
      <c r="B4" s="38">
        <f>'Tradutor Intérprete de Libras'!F19</f>
        <v>84</v>
      </c>
      <c r="C4" s="39">
        <f>'Tradutor Intérprete de Libras'!E159</f>
        <v>7265.7799999999988</v>
      </c>
      <c r="D4" s="39">
        <f>'Tradutor Intérprete de Libras'!F168</f>
        <v>7323906.2399999984</v>
      </c>
      <c r="E4" s="39">
        <f>'Tradutor Intérprete de Libras'!F169</f>
        <v>14647812.479999997</v>
      </c>
      <c r="F4" s="3"/>
      <c r="G4" s="40"/>
      <c r="H4" s="40"/>
      <c r="I4" s="40"/>
    </row>
    <row r="5" spans="1:9" ht="14.25" customHeight="1">
      <c r="A5" s="37" t="str">
        <f>'Ledor Braille'!B19</f>
        <v xml:space="preserve">Ledor/transcritor Braille - 40h </v>
      </c>
      <c r="B5" s="41">
        <f>'Ledor Braille'!F19</f>
        <v>21</v>
      </c>
      <c r="C5" s="39">
        <f>'Ledor Braille'!E159</f>
        <v>8923.130000000001</v>
      </c>
      <c r="D5" s="39">
        <f>'Ledor Braille'!F168</f>
        <v>2248628.7600000002</v>
      </c>
      <c r="E5" s="39">
        <f>'Ledor Braille'!F169</f>
        <v>4497257.5200000005</v>
      </c>
      <c r="F5" s="3"/>
      <c r="G5" s="40"/>
      <c r="H5" s="3"/>
      <c r="I5" s="3"/>
    </row>
    <row r="6" spans="1:9" ht="14.25" customHeight="1">
      <c r="A6" s="37" t="str">
        <f>'Apoio Escolar'!B19</f>
        <v xml:space="preserve">Profissional de Apoio Escolar - 40h </v>
      </c>
      <c r="B6" s="41">
        <f>'Apoio Escolar'!F19</f>
        <v>36</v>
      </c>
      <c r="C6" s="39">
        <f>'Apoio Escolar'!E159</f>
        <v>4322.8100000000004</v>
      </c>
      <c r="D6" s="39">
        <f>'Apoio Escolar'!F168</f>
        <v>1867453.92</v>
      </c>
      <c r="E6" s="39">
        <f>'Apoio Escolar'!F169</f>
        <v>3734907.84</v>
      </c>
      <c r="F6" s="3"/>
      <c r="G6" s="40"/>
      <c r="H6" s="3"/>
      <c r="I6" s="3"/>
    </row>
    <row r="7" spans="1:9" ht="14.25" customHeight="1">
      <c r="A7" s="42" t="s">
        <v>55</v>
      </c>
      <c r="B7" s="43">
        <f t="shared" ref="B7:E7" si="0">SUM(B4:B6)</f>
        <v>141</v>
      </c>
      <c r="C7" s="42">
        <f t="shared" si="0"/>
        <v>20511.72</v>
      </c>
      <c r="D7" s="42">
        <f t="shared" si="0"/>
        <v>11439988.919999998</v>
      </c>
      <c r="E7" s="42">
        <f t="shared" si="0"/>
        <v>22879977.839999996</v>
      </c>
      <c r="F7" s="3"/>
      <c r="G7" s="3"/>
      <c r="H7" s="3"/>
      <c r="I7" s="3"/>
    </row>
    <row r="8" spans="1:9" ht="14.25" customHeight="1">
      <c r="A8" s="3"/>
      <c r="B8" s="3"/>
      <c r="C8" s="3"/>
      <c r="D8" s="3"/>
      <c r="E8" s="3"/>
      <c r="F8" s="3"/>
      <c r="G8" s="3"/>
      <c r="H8" s="3"/>
      <c r="I8" s="3"/>
    </row>
    <row r="9" spans="1:9" ht="14.25" customHeight="1">
      <c r="A9" s="3"/>
      <c r="B9" s="3"/>
      <c r="C9" s="3"/>
      <c r="D9" s="3"/>
      <c r="E9" s="3"/>
      <c r="F9" s="3"/>
      <c r="G9" s="3"/>
      <c r="H9" s="3"/>
      <c r="I9" s="3"/>
    </row>
    <row r="10" spans="1:9" ht="14.25" customHeight="1">
      <c r="A10" s="208" t="s">
        <v>56</v>
      </c>
      <c r="B10" s="209"/>
      <c r="C10" s="209"/>
      <c r="D10" s="209"/>
      <c r="E10" s="3"/>
      <c r="F10" s="3"/>
      <c r="G10" s="3"/>
      <c r="H10" s="3"/>
    </row>
    <row r="11" spans="1:9" ht="14.25" customHeight="1">
      <c r="A11" s="211"/>
      <c r="B11" s="212"/>
      <c r="C11" s="212"/>
      <c r="D11" s="212"/>
      <c r="E11" s="3"/>
      <c r="F11" s="3"/>
      <c r="G11" s="3"/>
      <c r="H11" s="3"/>
    </row>
    <row r="12" spans="1:9" ht="51.75" customHeight="1">
      <c r="A12" s="33" t="s">
        <v>50</v>
      </c>
      <c r="B12" s="44" t="s">
        <v>57</v>
      </c>
      <c r="C12" s="45" t="s">
        <v>58</v>
      </c>
      <c r="D12" s="44" t="s">
        <v>59</v>
      </c>
      <c r="E12" s="3"/>
      <c r="F12" s="3"/>
      <c r="G12" s="3"/>
    </row>
    <row r="13" spans="1:9" ht="30">
      <c r="A13" s="46" t="s">
        <v>60</v>
      </c>
      <c r="B13" s="47">
        <v>88</v>
      </c>
      <c r="C13" s="39">
        <f>('Diárias Intérprete de Libras'!E28 * (1 + 'Diárias Intérprete de Libras'!F37) * (1 + 'Diárias Intérprete de Libras'!F38)) * (1 + ('Diárias Intérprete de Libras'!F40 +'Diárias Intérprete de Libras'!F41  + 'Diárias Intérprete de Libras'!F42) / 0.8575)</f>
        <v>133.46239067055396</v>
      </c>
      <c r="D13" s="39">
        <f t="shared" ref="D13:D16" si="1">C13*B13</f>
        <v>11744.690379008749</v>
      </c>
      <c r="E13" s="3"/>
      <c r="F13" s="40"/>
      <c r="G13" s="3"/>
      <c r="H13" s="3"/>
    </row>
    <row r="14" spans="1:9" ht="30">
      <c r="A14" s="46" t="s">
        <v>61</v>
      </c>
      <c r="B14" s="47">
        <v>220</v>
      </c>
      <c r="C14" s="39">
        <f>('Diárias Intérprete de Libras'!E29 * (1 + 'Diárias Intérprete de Libras'!F37) * (1 + 'Diárias Intérprete de Libras'!F38)) * (1 + ('Diárias Intérprete de Libras'!F40 +'Diárias Intérprete de Libras'!F41  + 'Diárias Intérprete de Libras'!F42) / 0.8575)</f>
        <v>44.48746355685131</v>
      </c>
      <c r="D14" s="39">
        <f t="shared" si="1"/>
        <v>9787.2419825072884</v>
      </c>
      <c r="E14" s="3"/>
      <c r="F14" s="40"/>
      <c r="G14" s="3"/>
      <c r="H14" s="3"/>
    </row>
    <row r="15" spans="1:9" ht="14.25" customHeight="1">
      <c r="A15" s="48" t="s">
        <v>62</v>
      </c>
      <c r="B15" s="47">
        <v>80</v>
      </c>
      <c r="C15" s="39">
        <f>('Diárias Apoio Escolar'!E28 * (1 + 'Diárias Apoio Escolar'!F37) * (1 + 'Diárias Apoio Escolar'!F38)) * (1 + ('Diárias Apoio Escolar'!F40 +'Diárias Apoio Escolar'!F41  + 'Diárias Apoio Escolar'!F42) / 0.8575)</f>
        <v>133.46239067055396</v>
      </c>
      <c r="D15" s="39">
        <f t="shared" si="1"/>
        <v>10676.991253644317</v>
      </c>
      <c r="E15" s="3"/>
      <c r="F15" s="3"/>
      <c r="G15" s="3"/>
      <c r="H15" s="3"/>
    </row>
    <row r="16" spans="1:9" ht="14.25" customHeight="1">
      <c r="A16" s="48" t="s">
        <v>63</v>
      </c>
      <c r="B16" s="47">
        <v>200</v>
      </c>
      <c r="C16" s="39">
        <f>('Diárias Apoio Escolar'!E29 * (1 + 'Diárias Apoio Escolar'!F37) * (1 + 'Diárias Apoio Escolar'!F38)) * (1 + ('Diárias Apoio Escolar'!F40 +'Diárias Apoio Escolar'!F41  + 'Diárias Apoio Escolar'!F42) / 0.8575)</f>
        <v>44.48746355685131</v>
      </c>
      <c r="D16" s="39">
        <f t="shared" si="1"/>
        <v>8897.4927113702615</v>
      </c>
      <c r="E16" s="3"/>
      <c r="F16" s="3"/>
      <c r="G16" s="3"/>
      <c r="H16" s="3"/>
    </row>
    <row r="17" spans="1:9" ht="14.25" customHeight="1">
      <c r="A17" s="49" t="s">
        <v>55</v>
      </c>
      <c r="B17" s="50">
        <f>SUM(B13:B16)</f>
        <v>588</v>
      </c>
      <c r="C17" s="49"/>
      <c r="D17" s="49">
        <f>SUM(D13:D16)</f>
        <v>41106.416326530612</v>
      </c>
      <c r="E17" s="3"/>
      <c r="F17" s="3"/>
      <c r="G17" s="3"/>
      <c r="H17" s="3"/>
    </row>
    <row r="18" spans="1:9" ht="14.25" customHeight="1">
      <c r="A18" s="3"/>
      <c r="B18" s="3"/>
      <c r="C18" s="3"/>
      <c r="D18" s="3"/>
      <c r="E18" s="3"/>
      <c r="F18" s="3"/>
      <c r="G18" s="3"/>
      <c r="H18" s="3"/>
      <c r="I18" s="3"/>
    </row>
    <row r="19" spans="1:9" ht="14.25" customHeight="1">
      <c r="A19" s="3"/>
      <c r="B19" s="3"/>
      <c r="C19" s="3"/>
      <c r="D19" s="3"/>
      <c r="E19" s="3"/>
      <c r="F19" s="3"/>
      <c r="G19" s="3"/>
      <c r="H19" s="3"/>
      <c r="I19" s="3"/>
    </row>
    <row r="20" spans="1:9" ht="14.25" customHeight="1">
      <c r="A20" s="3"/>
      <c r="B20" s="3"/>
      <c r="C20" s="3"/>
      <c r="D20" s="3"/>
      <c r="E20" s="3"/>
      <c r="F20" s="3"/>
      <c r="G20" s="3"/>
      <c r="H20" s="3"/>
      <c r="I20" s="3"/>
    </row>
    <row r="21" spans="1:9" ht="14.25" customHeight="1">
      <c r="A21" s="3"/>
      <c r="F21" s="3"/>
      <c r="G21" s="3"/>
      <c r="H21" s="3"/>
      <c r="I21" s="3"/>
    </row>
    <row r="22" spans="1:9" ht="14.25" customHeight="1">
      <c r="A22" s="3"/>
      <c r="F22" s="3"/>
      <c r="G22" s="3"/>
      <c r="H22" s="3"/>
      <c r="I22" s="3"/>
    </row>
    <row r="23" spans="1:9" ht="14.25" customHeight="1">
      <c r="A23" s="3"/>
      <c r="F23" s="3"/>
      <c r="G23" s="3"/>
      <c r="H23" s="3"/>
      <c r="I23" s="3"/>
    </row>
    <row r="24" spans="1:9" ht="14.25" customHeight="1">
      <c r="A24" s="3"/>
      <c r="F24" s="3"/>
      <c r="G24" s="3"/>
      <c r="H24" s="3"/>
      <c r="I24" s="3"/>
    </row>
    <row r="25" spans="1:9" ht="14.25" customHeight="1">
      <c r="A25" s="3"/>
      <c r="F25" s="3"/>
      <c r="G25" s="3"/>
      <c r="H25" s="3"/>
      <c r="I25" s="3"/>
    </row>
    <row r="26" spans="1:9" ht="14.25" customHeight="1">
      <c r="A26" s="3"/>
      <c r="F26" s="3"/>
      <c r="G26" s="3"/>
      <c r="H26" s="3"/>
      <c r="I26" s="3"/>
    </row>
    <row r="27" spans="1:9" ht="14.25" customHeight="1">
      <c r="A27" s="3"/>
      <c r="F27" s="3"/>
      <c r="G27" s="3"/>
      <c r="H27" s="3"/>
      <c r="I27" s="3"/>
    </row>
    <row r="28" spans="1:9" ht="14.25" customHeight="1">
      <c r="A28" s="3"/>
      <c r="F28" s="3"/>
      <c r="G28" s="3"/>
      <c r="H28" s="3"/>
      <c r="I28" s="3"/>
    </row>
    <row r="29" spans="1:9" ht="14.25" customHeight="1">
      <c r="A29" s="3"/>
      <c r="F29" s="51"/>
      <c r="G29" s="52"/>
      <c r="H29" s="3"/>
      <c r="I29" s="3"/>
    </row>
    <row r="30" spans="1:9" ht="14.25" customHeight="1">
      <c r="A30" s="3"/>
      <c r="F30" s="51"/>
      <c r="G30" s="52"/>
      <c r="H30" s="3"/>
      <c r="I30" s="3"/>
    </row>
    <row r="31" spans="1:9" ht="14.25" customHeight="1">
      <c r="A31" s="3"/>
      <c r="F31" s="3"/>
      <c r="G31" s="3"/>
      <c r="H31" s="3"/>
      <c r="I31" s="3"/>
    </row>
    <row r="32" spans="1:9" ht="14.25" customHeight="1">
      <c r="A32" s="3"/>
      <c r="F32" s="3"/>
      <c r="G32" s="3"/>
      <c r="H32" s="3"/>
      <c r="I32" s="3"/>
    </row>
    <row r="33" spans="1:9" ht="14.25" customHeight="1">
      <c r="A33" s="3"/>
      <c r="F33" s="3"/>
      <c r="G33" s="3"/>
      <c r="H33" s="3"/>
      <c r="I33" s="3"/>
    </row>
    <row r="34" spans="1:9" ht="345" customHeight="1">
      <c r="A34" s="3"/>
      <c r="F34" s="3"/>
      <c r="G34" s="3"/>
      <c r="H34" s="3"/>
      <c r="I34" s="3"/>
    </row>
    <row r="35" spans="1:9" ht="14.25" customHeight="1">
      <c r="A35" s="3"/>
      <c r="B35" s="3"/>
      <c r="C35" s="3"/>
      <c r="D35" s="3"/>
      <c r="E35" s="3"/>
      <c r="F35" s="3"/>
      <c r="G35" s="3"/>
      <c r="H35" s="3"/>
      <c r="I35" s="3"/>
    </row>
    <row r="36" spans="1:9" ht="14.25" customHeight="1">
      <c r="A36" s="3"/>
      <c r="B36" s="3"/>
      <c r="C36" s="3"/>
      <c r="D36" s="3"/>
      <c r="E36" s="3"/>
      <c r="F36" s="3"/>
      <c r="G36" s="3"/>
      <c r="H36" s="3"/>
      <c r="I36" s="3"/>
    </row>
    <row r="37" spans="1:9" ht="14.25" customHeight="1">
      <c r="A37" s="3"/>
      <c r="B37" s="3"/>
      <c r="C37" s="3"/>
      <c r="D37" s="3"/>
      <c r="E37" s="3"/>
      <c r="F37" s="3"/>
      <c r="G37" s="3"/>
      <c r="H37" s="3"/>
      <c r="I37" s="3"/>
    </row>
    <row r="38" spans="1:9" ht="14.25" customHeight="1">
      <c r="A38" s="3"/>
      <c r="B38" s="3"/>
      <c r="C38" s="3"/>
      <c r="D38" s="3"/>
      <c r="E38" s="3"/>
      <c r="F38" s="3"/>
      <c r="G38" s="3"/>
      <c r="H38" s="3"/>
      <c r="I38" s="3"/>
    </row>
    <row r="39" spans="1:9" ht="14.25" customHeight="1">
      <c r="A39" s="3"/>
      <c r="B39" s="3"/>
      <c r="C39" s="3"/>
      <c r="D39" s="3"/>
      <c r="E39" s="3"/>
      <c r="F39" s="3"/>
      <c r="G39" s="3"/>
      <c r="H39" s="3"/>
      <c r="I39" s="3"/>
    </row>
    <row r="40" spans="1:9" ht="14.25" customHeight="1">
      <c r="A40" s="3"/>
      <c r="B40" s="3"/>
      <c r="C40" s="3"/>
      <c r="D40" s="3"/>
      <c r="E40" s="3"/>
      <c r="F40" s="3"/>
      <c r="G40" s="3"/>
      <c r="H40" s="3"/>
      <c r="I40" s="3"/>
    </row>
    <row r="41" spans="1:9" ht="14.25" customHeight="1">
      <c r="A41" s="3"/>
      <c r="B41" s="3"/>
      <c r="C41" s="3"/>
      <c r="D41" s="3"/>
      <c r="E41" s="3"/>
      <c r="F41" s="3"/>
      <c r="G41" s="3"/>
      <c r="H41" s="3"/>
      <c r="I41" s="3"/>
    </row>
    <row r="42" spans="1:9" ht="14.25" customHeight="1">
      <c r="A42" s="3"/>
      <c r="B42" s="3"/>
      <c r="C42" s="3"/>
      <c r="D42" s="3"/>
      <c r="E42" s="3"/>
      <c r="F42" s="3"/>
      <c r="G42" s="3"/>
      <c r="H42" s="3"/>
      <c r="I42" s="3"/>
    </row>
    <row r="43" spans="1:9" ht="14.25" customHeight="1">
      <c r="A43" s="3"/>
      <c r="B43" s="3"/>
      <c r="C43" s="3"/>
      <c r="D43" s="3"/>
      <c r="E43" s="3"/>
      <c r="F43" s="3"/>
      <c r="G43" s="3"/>
      <c r="H43" s="3"/>
      <c r="I43" s="3"/>
    </row>
    <row r="44" spans="1:9" ht="14.25" customHeight="1">
      <c r="A44" s="3"/>
      <c r="B44" s="3"/>
      <c r="C44" s="3"/>
      <c r="D44" s="3"/>
      <c r="E44" s="3"/>
      <c r="F44" s="3"/>
      <c r="G44" s="3"/>
      <c r="H44" s="3"/>
      <c r="I44" s="3"/>
    </row>
    <row r="45" spans="1:9" ht="14.25" customHeight="1">
      <c r="A45" s="3"/>
      <c r="B45" s="3"/>
      <c r="C45" s="3"/>
      <c r="D45" s="3"/>
      <c r="E45" s="3"/>
      <c r="F45" s="3"/>
      <c r="G45" s="3"/>
      <c r="H45" s="3"/>
      <c r="I45" s="3"/>
    </row>
    <row r="46" spans="1:9" ht="14.25" customHeight="1">
      <c r="A46" s="3"/>
      <c r="B46" s="3"/>
      <c r="C46" s="3"/>
      <c r="D46" s="3"/>
      <c r="E46" s="3"/>
      <c r="F46" s="3"/>
      <c r="G46" s="3"/>
      <c r="H46" s="3"/>
      <c r="I46" s="3"/>
    </row>
    <row r="47" spans="1:9" ht="14.25" customHeight="1">
      <c r="A47" s="3"/>
      <c r="B47" s="3"/>
      <c r="C47" s="3"/>
      <c r="D47" s="3"/>
      <c r="E47" s="3"/>
      <c r="F47" s="3"/>
      <c r="G47" s="3"/>
      <c r="H47" s="3"/>
      <c r="I47" s="3"/>
    </row>
    <row r="48" spans="1:9" ht="14.25" customHeight="1">
      <c r="A48" s="3"/>
      <c r="B48" s="3"/>
      <c r="C48" s="3"/>
      <c r="D48" s="3"/>
      <c r="E48" s="3"/>
      <c r="F48" s="3"/>
      <c r="G48" s="3"/>
      <c r="H48" s="3"/>
      <c r="I48" s="3"/>
    </row>
    <row r="49" spans="1:9" ht="14.25" customHeight="1">
      <c r="A49" s="3"/>
      <c r="B49" s="3"/>
      <c r="C49" s="3"/>
      <c r="D49" s="3"/>
      <c r="E49" s="3"/>
      <c r="F49" s="3"/>
      <c r="G49" s="3"/>
      <c r="H49" s="3"/>
      <c r="I49" s="3"/>
    </row>
    <row r="50" spans="1:9" ht="14.25" customHeight="1">
      <c r="A50" s="3"/>
      <c r="B50" s="3"/>
      <c r="C50" s="3"/>
      <c r="D50" s="3"/>
      <c r="E50" s="3"/>
      <c r="F50" s="3"/>
      <c r="G50" s="3"/>
      <c r="H50" s="3"/>
      <c r="I50" s="3"/>
    </row>
    <row r="51" spans="1:9" ht="14.25" customHeight="1">
      <c r="A51" s="3"/>
      <c r="B51" s="3"/>
      <c r="C51" s="3"/>
      <c r="D51" s="3"/>
      <c r="E51" s="3"/>
      <c r="F51" s="3"/>
      <c r="G51" s="3"/>
      <c r="H51" s="3"/>
      <c r="I51" s="3"/>
    </row>
    <row r="52" spans="1:9" ht="14.25" customHeight="1">
      <c r="A52" s="3"/>
      <c r="B52" s="3"/>
      <c r="C52" s="3"/>
      <c r="D52" s="3"/>
      <c r="E52" s="3"/>
      <c r="F52" s="3"/>
      <c r="G52" s="3"/>
      <c r="H52" s="3"/>
      <c r="I52" s="3"/>
    </row>
    <row r="53" spans="1:9" ht="14.25" customHeight="1">
      <c r="A53" s="3"/>
      <c r="B53" s="3"/>
      <c r="C53" s="3"/>
      <c r="D53" s="3"/>
      <c r="E53" s="3"/>
      <c r="F53" s="3"/>
      <c r="G53" s="3"/>
      <c r="H53" s="3"/>
      <c r="I53" s="3"/>
    </row>
    <row r="54" spans="1:9" ht="14.25" customHeight="1">
      <c r="A54" s="3"/>
      <c r="B54" s="3"/>
      <c r="C54" s="3"/>
      <c r="D54" s="3"/>
      <c r="E54" s="3"/>
      <c r="F54" s="3"/>
      <c r="G54" s="3"/>
      <c r="H54" s="3"/>
      <c r="I54" s="3"/>
    </row>
    <row r="55" spans="1:9" ht="14.25" customHeight="1">
      <c r="A55" s="3"/>
      <c r="B55" s="3"/>
      <c r="C55" s="3"/>
      <c r="D55" s="3"/>
      <c r="E55" s="3"/>
      <c r="F55" s="3"/>
      <c r="G55" s="3"/>
      <c r="H55" s="3"/>
      <c r="I55" s="3"/>
    </row>
    <row r="56" spans="1:9" ht="14.25" customHeight="1">
      <c r="A56" s="3"/>
      <c r="B56" s="3"/>
      <c r="C56" s="3"/>
      <c r="D56" s="3"/>
      <c r="E56" s="3"/>
      <c r="F56" s="3"/>
      <c r="G56" s="3"/>
      <c r="H56" s="3"/>
      <c r="I56" s="3"/>
    </row>
    <row r="57" spans="1:9" ht="14.25" customHeight="1">
      <c r="A57" s="3"/>
      <c r="B57" s="3"/>
      <c r="C57" s="3"/>
      <c r="D57" s="3"/>
      <c r="E57" s="3"/>
      <c r="F57" s="3"/>
      <c r="G57" s="3"/>
      <c r="H57" s="3"/>
      <c r="I57" s="3"/>
    </row>
    <row r="58" spans="1:9" ht="14.25" customHeight="1">
      <c r="A58" s="3"/>
      <c r="B58" s="3"/>
      <c r="C58" s="3"/>
      <c r="D58" s="3"/>
      <c r="E58" s="3"/>
      <c r="F58" s="3"/>
      <c r="G58" s="3"/>
      <c r="H58" s="3"/>
      <c r="I58" s="3"/>
    </row>
    <row r="59" spans="1:9" ht="14.25" customHeight="1">
      <c r="A59" s="3"/>
      <c r="B59" s="3"/>
      <c r="C59" s="3"/>
      <c r="D59" s="3"/>
      <c r="E59" s="3"/>
      <c r="F59" s="3"/>
      <c r="G59" s="3"/>
      <c r="H59" s="3"/>
      <c r="I59" s="3"/>
    </row>
    <row r="60" spans="1:9" ht="14.25" customHeight="1">
      <c r="A60" s="3"/>
      <c r="B60" s="3"/>
      <c r="C60" s="3"/>
      <c r="D60" s="3"/>
      <c r="E60" s="3"/>
      <c r="F60" s="3"/>
      <c r="G60" s="3"/>
      <c r="H60" s="3"/>
      <c r="I60" s="3"/>
    </row>
    <row r="61" spans="1:9" ht="14.25" customHeight="1">
      <c r="A61" s="3"/>
      <c r="B61" s="3"/>
      <c r="C61" s="3"/>
      <c r="D61" s="3"/>
      <c r="E61" s="3"/>
      <c r="F61" s="3"/>
      <c r="G61" s="3"/>
      <c r="H61" s="3"/>
      <c r="I61" s="3"/>
    </row>
    <row r="62" spans="1:9" ht="14.25" customHeight="1">
      <c r="A62" s="3"/>
      <c r="B62" s="3"/>
      <c r="C62" s="3"/>
      <c r="D62" s="3"/>
      <c r="E62" s="3"/>
      <c r="F62" s="3"/>
      <c r="G62" s="3"/>
      <c r="H62" s="3"/>
      <c r="I62" s="3"/>
    </row>
    <row r="63" spans="1:9" ht="14.25" customHeight="1">
      <c r="A63" s="3"/>
      <c r="B63" s="3"/>
      <c r="C63" s="3"/>
      <c r="D63" s="3"/>
      <c r="E63" s="3"/>
      <c r="F63" s="3"/>
      <c r="G63" s="3"/>
      <c r="H63" s="3"/>
      <c r="I63" s="3"/>
    </row>
    <row r="64" spans="1:9" ht="14.25" customHeight="1">
      <c r="A64" s="3"/>
      <c r="B64" s="3"/>
      <c r="C64" s="3"/>
      <c r="D64" s="3"/>
      <c r="E64" s="3"/>
      <c r="F64" s="3"/>
      <c r="G64" s="3"/>
      <c r="H64" s="3"/>
      <c r="I64" s="3"/>
    </row>
    <row r="65" spans="1:9" ht="14.25" customHeight="1">
      <c r="A65" s="3"/>
      <c r="B65" s="3"/>
      <c r="C65" s="3"/>
      <c r="D65" s="3"/>
      <c r="E65" s="3"/>
      <c r="F65" s="3"/>
      <c r="G65" s="3"/>
      <c r="H65" s="3"/>
      <c r="I65" s="3"/>
    </row>
    <row r="66" spans="1:9" ht="14.25" customHeight="1">
      <c r="A66" s="3"/>
      <c r="B66" s="3"/>
      <c r="C66" s="3"/>
      <c r="D66" s="3"/>
      <c r="E66" s="3"/>
      <c r="F66" s="3"/>
      <c r="G66" s="3"/>
      <c r="H66" s="3"/>
      <c r="I66" s="3"/>
    </row>
    <row r="67" spans="1:9" ht="14.25" customHeight="1">
      <c r="A67" s="3"/>
      <c r="B67" s="3"/>
      <c r="C67" s="3"/>
      <c r="D67" s="3"/>
      <c r="E67" s="3"/>
      <c r="F67" s="3"/>
      <c r="G67" s="3"/>
      <c r="H67" s="3"/>
      <c r="I67" s="3"/>
    </row>
    <row r="68" spans="1:9" ht="14.25" customHeight="1">
      <c r="A68" s="3"/>
      <c r="B68" s="3"/>
      <c r="C68" s="3"/>
      <c r="D68" s="3"/>
      <c r="E68" s="3"/>
      <c r="F68" s="3"/>
      <c r="G68" s="3"/>
      <c r="H68" s="3"/>
      <c r="I68" s="3"/>
    </row>
    <row r="69" spans="1:9" ht="14.25" customHeight="1">
      <c r="A69" s="3"/>
      <c r="B69" s="3"/>
      <c r="C69" s="3"/>
      <c r="D69" s="3"/>
      <c r="E69" s="3"/>
      <c r="F69" s="3"/>
      <c r="G69" s="3"/>
      <c r="H69" s="3"/>
      <c r="I69" s="3"/>
    </row>
    <row r="70" spans="1:9" ht="14.25" customHeight="1">
      <c r="A70" s="3"/>
      <c r="B70" s="3"/>
      <c r="C70" s="3"/>
      <c r="D70" s="3"/>
      <c r="E70" s="3"/>
      <c r="F70" s="3"/>
      <c r="G70" s="3"/>
      <c r="H70" s="3"/>
      <c r="I70" s="3"/>
    </row>
    <row r="71" spans="1:9" ht="14.25" customHeight="1">
      <c r="A71" s="3"/>
      <c r="B71" s="3"/>
      <c r="C71" s="3"/>
      <c r="D71" s="3"/>
      <c r="E71" s="3"/>
      <c r="F71" s="3"/>
      <c r="G71" s="3"/>
      <c r="H71" s="3"/>
      <c r="I71" s="3"/>
    </row>
    <row r="72" spans="1:9" ht="14.25" customHeight="1">
      <c r="A72" s="3"/>
      <c r="B72" s="3"/>
      <c r="C72" s="3"/>
      <c r="D72" s="3"/>
      <c r="E72" s="3"/>
      <c r="F72" s="3"/>
      <c r="G72" s="3"/>
      <c r="H72" s="3"/>
      <c r="I72" s="3"/>
    </row>
    <row r="73" spans="1:9" ht="14.25" customHeight="1">
      <c r="A73" s="3"/>
      <c r="B73" s="3"/>
      <c r="C73" s="3"/>
      <c r="D73" s="3"/>
      <c r="E73" s="3"/>
      <c r="F73" s="3"/>
      <c r="G73" s="3"/>
      <c r="H73" s="3"/>
      <c r="I73" s="3"/>
    </row>
    <row r="74" spans="1:9" ht="14.25" customHeight="1">
      <c r="A74" s="3"/>
      <c r="B74" s="3"/>
      <c r="C74" s="3"/>
      <c r="D74" s="3"/>
      <c r="E74" s="3"/>
      <c r="F74" s="3"/>
      <c r="G74" s="3"/>
      <c r="H74" s="3"/>
      <c r="I74" s="3"/>
    </row>
    <row r="75" spans="1:9" ht="14.25" customHeight="1">
      <c r="A75" s="3"/>
      <c r="B75" s="3"/>
      <c r="C75" s="3"/>
      <c r="D75" s="3"/>
      <c r="E75" s="3"/>
      <c r="F75" s="3"/>
      <c r="G75" s="3"/>
      <c r="H75" s="3"/>
      <c r="I75" s="3"/>
    </row>
    <row r="76" spans="1:9" ht="14.25" customHeight="1">
      <c r="A76" s="3"/>
      <c r="B76" s="3"/>
      <c r="C76" s="3"/>
      <c r="D76" s="3"/>
      <c r="E76" s="3"/>
      <c r="F76" s="3"/>
      <c r="G76" s="3"/>
      <c r="H76" s="3"/>
      <c r="I76" s="3"/>
    </row>
    <row r="77" spans="1:9" ht="14.25" customHeight="1">
      <c r="A77" s="3"/>
      <c r="B77" s="3"/>
      <c r="C77" s="3"/>
      <c r="D77" s="3"/>
      <c r="E77" s="3"/>
      <c r="F77" s="3"/>
      <c r="G77" s="3"/>
      <c r="H77" s="3"/>
      <c r="I77" s="3"/>
    </row>
    <row r="78" spans="1:9" ht="14.25" customHeight="1">
      <c r="A78" s="3"/>
      <c r="B78" s="3"/>
      <c r="C78" s="3"/>
      <c r="D78" s="3"/>
      <c r="E78" s="3"/>
      <c r="F78" s="3"/>
      <c r="G78" s="3"/>
      <c r="H78" s="3"/>
      <c r="I78" s="3"/>
    </row>
    <row r="79" spans="1:9" ht="14.25" customHeight="1">
      <c r="A79" s="3"/>
      <c r="B79" s="3"/>
      <c r="C79" s="3"/>
      <c r="D79" s="3"/>
      <c r="E79" s="3"/>
      <c r="F79" s="3"/>
      <c r="G79" s="3"/>
      <c r="H79" s="3"/>
      <c r="I79" s="3"/>
    </row>
    <row r="80" spans="1:9" ht="14.25" customHeight="1">
      <c r="A80" s="3"/>
      <c r="B80" s="3"/>
      <c r="C80" s="3"/>
      <c r="D80" s="3"/>
      <c r="E80" s="3"/>
      <c r="F80" s="3"/>
      <c r="G80" s="3"/>
      <c r="H80" s="3"/>
      <c r="I80" s="3"/>
    </row>
    <row r="81" spans="1:9" ht="14.25" customHeight="1">
      <c r="A81" s="3"/>
      <c r="B81" s="3"/>
      <c r="C81" s="3"/>
      <c r="D81" s="3"/>
      <c r="E81" s="3"/>
      <c r="F81" s="3"/>
      <c r="G81" s="3"/>
      <c r="H81" s="3"/>
      <c r="I81" s="3"/>
    </row>
    <row r="82" spans="1:9" ht="14.25" customHeight="1">
      <c r="A82" s="3"/>
      <c r="B82" s="3"/>
      <c r="C82" s="3"/>
      <c r="D82" s="3"/>
      <c r="E82" s="3"/>
      <c r="F82" s="3"/>
      <c r="G82" s="3"/>
      <c r="H82" s="3"/>
      <c r="I82" s="3"/>
    </row>
    <row r="83" spans="1:9" ht="14.25" customHeight="1">
      <c r="A83" s="3"/>
      <c r="B83" s="3"/>
      <c r="C83" s="3"/>
      <c r="D83" s="3"/>
      <c r="E83" s="3"/>
      <c r="F83" s="3"/>
      <c r="G83" s="3"/>
      <c r="H83" s="3"/>
      <c r="I83" s="3"/>
    </row>
    <row r="84" spans="1:9" ht="14.25" customHeight="1">
      <c r="A84" s="3"/>
      <c r="B84" s="3"/>
      <c r="C84" s="3"/>
      <c r="D84" s="3"/>
      <c r="E84" s="3"/>
      <c r="F84" s="3"/>
      <c r="G84" s="3"/>
      <c r="H84" s="3"/>
      <c r="I84" s="3"/>
    </row>
    <row r="85" spans="1:9" ht="14.25" customHeight="1">
      <c r="A85" s="3"/>
      <c r="B85" s="3"/>
      <c r="C85" s="3"/>
      <c r="D85" s="3"/>
      <c r="E85" s="3"/>
      <c r="F85" s="3"/>
      <c r="G85" s="3"/>
      <c r="H85" s="3"/>
      <c r="I85" s="3"/>
    </row>
    <row r="86" spans="1:9" ht="14.25" customHeight="1">
      <c r="A86" s="3"/>
      <c r="B86" s="3"/>
      <c r="C86" s="3"/>
      <c r="D86" s="3"/>
      <c r="E86" s="3"/>
      <c r="F86" s="3"/>
      <c r="G86" s="3"/>
      <c r="H86" s="3"/>
      <c r="I86" s="3"/>
    </row>
    <row r="87" spans="1:9" ht="14.25" customHeight="1">
      <c r="A87" s="3"/>
      <c r="B87" s="3"/>
      <c r="C87" s="3"/>
      <c r="D87" s="3"/>
      <c r="E87" s="3"/>
      <c r="F87" s="3"/>
      <c r="G87" s="3"/>
      <c r="H87" s="3"/>
      <c r="I87" s="3"/>
    </row>
    <row r="88" spans="1:9" ht="14.25" customHeight="1">
      <c r="A88" s="3"/>
      <c r="B88" s="3"/>
      <c r="C88" s="3"/>
      <c r="D88" s="3"/>
      <c r="E88" s="3"/>
      <c r="F88" s="3"/>
      <c r="G88" s="3"/>
      <c r="H88" s="3"/>
      <c r="I88" s="3"/>
    </row>
    <row r="89" spans="1:9" ht="14.25" customHeight="1">
      <c r="A89" s="3"/>
      <c r="B89" s="3"/>
      <c r="C89" s="3"/>
      <c r="D89" s="3"/>
      <c r="E89" s="3"/>
      <c r="F89" s="3"/>
      <c r="G89" s="3"/>
      <c r="H89" s="3"/>
      <c r="I89" s="3"/>
    </row>
    <row r="90" spans="1:9" ht="14.25" customHeight="1">
      <c r="A90" s="3"/>
      <c r="B90" s="3"/>
      <c r="C90" s="3"/>
      <c r="D90" s="3"/>
      <c r="E90" s="3"/>
      <c r="F90" s="3"/>
      <c r="G90" s="3"/>
      <c r="H90" s="3"/>
      <c r="I90" s="3"/>
    </row>
    <row r="91" spans="1:9" ht="14.25" customHeight="1">
      <c r="A91" s="3"/>
      <c r="B91" s="3"/>
      <c r="C91" s="3"/>
      <c r="D91" s="3"/>
      <c r="E91" s="3"/>
      <c r="F91" s="3"/>
      <c r="G91" s="3"/>
      <c r="H91" s="3"/>
      <c r="I91" s="3"/>
    </row>
    <row r="92" spans="1:9" ht="14.25" customHeight="1">
      <c r="A92" s="3"/>
      <c r="B92" s="3"/>
      <c r="C92" s="3"/>
      <c r="D92" s="3"/>
      <c r="E92" s="3"/>
      <c r="F92" s="3"/>
      <c r="G92" s="3"/>
      <c r="H92" s="3"/>
      <c r="I92" s="3"/>
    </row>
    <row r="93" spans="1:9" ht="14.25" customHeight="1">
      <c r="A93" s="3"/>
      <c r="B93" s="3"/>
      <c r="C93" s="3"/>
      <c r="D93" s="3"/>
      <c r="E93" s="3"/>
      <c r="F93" s="3"/>
      <c r="G93" s="3"/>
      <c r="H93" s="3"/>
      <c r="I93" s="3"/>
    </row>
    <row r="94" spans="1:9" ht="14.25" customHeight="1">
      <c r="A94" s="3"/>
      <c r="B94" s="3"/>
      <c r="C94" s="3"/>
      <c r="D94" s="3"/>
      <c r="E94" s="3"/>
      <c r="F94" s="3"/>
      <c r="G94" s="3"/>
      <c r="H94" s="3"/>
      <c r="I94" s="3"/>
    </row>
    <row r="95" spans="1:9" ht="14.25" customHeight="1">
      <c r="A95" s="3"/>
      <c r="B95" s="3"/>
      <c r="C95" s="3"/>
      <c r="D95" s="3"/>
      <c r="E95" s="3"/>
      <c r="F95" s="3"/>
      <c r="G95" s="3"/>
      <c r="H95" s="3"/>
      <c r="I95" s="3"/>
    </row>
    <row r="96" spans="1:9" ht="14.25" customHeight="1">
      <c r="A96" s="3"/>
      <c r="B96" s="3"/>
      <c r="C96" s="3"/>
      <c r="D96" s="3"/>
      <c r="E96" s="3"/>
      <c r="F96" s="3"/>
      <c r="G96" s="3"/>
      <c r="H96" s="3"/>
      <c r="I96" s="3"/>
    </row>
    <row r="97" spans="1:9" ht="14.25" customHeight="1">
      <c r="A97" s="3"/>
      <c r="B97" s="3"/>
      <c r="C97" s="3"/>
      <c r="D97" s="3"/>
      <c r="E97" s="3"/>
      <c r="F97" s="3"/>
      <c r="G97" s="3"/>
      <c r="H97" s="3"/>
      <c r="I97" s="3"/>
    </row>
    <row r="98" spans="1:9" ht="14.25" customHeight="1">
      <c r="A98" s="3"/>
      <c r="B98" s="3"/>
      <c r="C98" s="3"/>
      <c r="D98" s="3"/>
      <c r="E98" s="3"/>
      <c r="F98" s="3"/>
      <c r="G98" s="3"/>
      <c r="H98" s="3"/>
      <c r="I98" s="3"/>
    </row>
    <row r="99" spans="1:9" ht="14.25" customHeight="1">
      <c r="A99" s="3"/>
      <c r="B99" s="3"/>
      <c r="C99" s="3"/>
      <c r="D99" s="3"/>
      <c r="E99" s="3"/>
      <c r="F99" s="3"/>
      <c r="G99" s="3"/>
      <c r="H99" s="3"/>
      <c r="I99" s="3"/>
    </row>
    <row r="100" spans="1:9" ht="14.25" customHeight="1">
      <c r="A100" s="3"/>
      <c r="B100" s="3"/>
      <c r="C100" s="3"/>
      <c r="D100" s="3"/>
      <c r="E100" s="3"/>
      <c r="F100" s="3"/>
      <c r="G100" s="3"/>
      <c r="H100" s="3"/>
      <c r="I100" s="3"/>
    </row>
    <row r="101" spans="1:9" ht="14.25" customHeight="1">
      <c r="A101" s="3"/>
      <c r="B101" s="3"/>
      <c r="C101" s="3"/>
      <c r="D101" s="3"/>
      <c r="E101" s="3"/>
      <c r="F101" s="3"/>
      <c r="G101" s="3"/>
      <c r="H101" s="3"/>
      <c r="I101" s="3"/>
    </row>
    <row r="102" spans="1:9" ht="14.25" customHeight="1">
      <c r="A102" s="3"/>
      <c r="B102" s="3"/>
      <c r="C102" s="3"/>
      <c r="D102" s="3"/>
      <c r="E102" s="3"/>
      <c r="F102" s="3"/>
      <c r="G102" s="3"/>
      <c r="H102" s="3"/>
      <c r="I102" s="3"/>
    </row>
    <row r="103" spans="1:9" ht="14.25" customHeight="1">
      <c r="A103" s="3"/>
      <c r="B103" s="3"/>
      <c r="C103" s="3"/>
      <c r="D103" s="3"/>
      <c r="E103" s="3"/>
      <c r="F103" s="3"/>
      <c r="G103" s="3"/>
      <c r="H103" s="3"/>
      <c r="I103" s="3"/>
    </row>
    <row r="104" spans="1:9" ht="14.25" customHeight="1">
      <c r="A104" s="3"/>
      <c r="B104" s="3"/>
      <c r="C104" s="3"/>
      <c r="D104" s="3"/>
      <c r="E104" s="3"/>
      <c r="F104" s="3"/>
      <c r="G104" s="3"/>
      <c r="H104" s="3"/>
      <c r="I104" s="3"/>
    </row>
    <row r="105" spans="1:9" ht="14.25" customHeight="1">
      <c r="A105" s="3"/>
      <c r="B105" s="3"/>
      <c r="C105" s="3"/>
      <c r="D105" s="3"/>
      <c r="E105" s="3"/>
      <c r="F105" s="3"/>
      <c r="G105" s="3"/>
      <c r="H105" s="3"/>
      <c r="I105" s="3"/>
    </row>
    <row r="106" spans="1:9" ht="14.25" customHeight="1">
      <c r="A106" s="3"/>
      <c r="B106" s="3"/>
      <c r="C106" s="3"/>
      <c r="D106" s="3"/>
      <c r="E106" s="3"/>
      <c r="F106" s="3"/>
      <c r="G106" s="3"/>
      <c r="H106" s="3"/>
      <c r="I106" s="3"/>
    </row>
    <row r="107" spans="1:9" ht="14.25" customHeight="1">
      <c r="A107" s="3"/>
      <c r="B107" s="3"/>
      <c r="C107" s="3"/>
      <c r="D107" s="3"/>
      <c r="E107" s="3"/>
      <c r="F107" s="3"/>
      <c r="G107" s="3"/>
      <c r="H107" s="3"/>
      <c r="I107" s="3"/>
    </row>
    <row r="108" spans="1:9" ht="14.25" customHeight="1">
      <c r="A108" s="3"/>
      <c r="B108" s="3"/>
      <c r="C108" s="3"/>
      <c r="D108" s="3"/>
      <c r="E108" s="3"/>
      <c r="F108" s="3"/>
      <c r="G108" s="3"/>
      <c r="H108" s="3"/>
      <c r="I108" s="3"/>
    </row>
    <row r="109" spans="1:9" ht="14.25" customHeight="1">
      <c r="A109" s="3"/>
      <c r="B109" s="3"/>
      <c r="C109" s="3"/>
      <c r="D109" s="3"/>
      <c r="E109" s="3"/>
      <c r="F109" s="3"/>
      <c r="G109" s="3"/>
      <c r="H109" s="3"/>
      <c r="I109" s="3"/>
    </row>
    <row r="110" spans="1:9" ht="14.25" customHeight="1">
      <c r="A110" s="3"/>
      <c r="B110" s="3"/>
      <c r="C110" s="3"/>
      <c r="D110" s="3"/>
      <c r="E110" s="3"/>
      <c r="F110" s="3"/>
      <c r="G110" s="3"/>
      <c r="H110" s="3"/>
      <c r="I110" s="3"/>
    </row>
    <row r="111" spans="1:9" ht="14.25" customHeight="1">
      <c r="A111" s="3"/>
      <c r="B111" s="3"/>
      <c r="C111" s="3"/>
      <c r="D111" s="3"/>
      <c r="E111" s="3"/>
      <c r="F111" s="3"/>
      <c r="G111" s="3"/>
      <c r="H111" s="3"/>
      <c r="I111" s="3"/>
    </row>
    <row r="112" spans="1:9" ht="14.25" customHeight="1">
      <c r="A112" s="3"/>
      <c r="B112" s="3"/>
      <c r="C112" s="3"/>
      <c r="D112" s="3"/>
      <c r="E112" s="3"/>
      <c r="F112" s="3"/>
      <c r="G112" s="3"/>
      <c r="H112" s="3"/>
      <c r="I112" s="3"/>
    </row>
    <row r="113" spans="1:9" ht="14.25" customHeight="1">
      <c r="A113" s="3"/>
      <c r="B113" s="3"/>
      <c r="C113" s="3"/>
      <c r="D113" s="3"/>
      <c r="E113" s="3"/>
      <c r="F113" s="3"/>
      <c r="G113" s="3"/>
      <c r="H113" s="3"/>
      <c r="I113" s="3"/>
    </row>
    <row r="114" spans="1:9" ht="14.25" customHeight="1">
      <c r="A114" s="3"/>
      <c r="B114" s="3"/>
      <c r="C114" s="3"/>
      <c r="D114" s="3"/>
      <c r="E114" s="3"/>
      <c r="F114" s="3"/>
      <c r="G114" s="3"/>
      <c r="H114" s="3"/>
      <c r="I114" s="3"/>
    </row>
    <row r="115" spans="1:9" ht="14.25" customHeight="1">
      <c r="A115" s="3"/>
      <c r="B115" s="3"/>
      <c r="C115" s="3"/>
      <c r="D115" s="3"/>
      <c r="E115" s="3"/>
      <c r="F115" s="3"/>
      <c r="G115" s="3"/>
      <c r="H115" s="3"/>
      <c r="I115" s="3"/>
    </row>
    <row r="116" spans="1:9" ht="14.25" customHeight="1">
      <c r="A116" s="3"/>
      <c r="B116" s="3"/>
      <c r="C116" s="3"/>
      <c r="D116" s="3"/>
      <c r="E116" s="3"/>
      <c r="F116" s="3"/>
      <c r="G116" s="3"/>
      <c r="H116" s="3"/>
      <c r="I116" s="3"/>
    </row>
    <row r="117" spans="1:9" ht="14.25" customHeight="1">
      <c r="A117" s="3"/>
      <c r="B117" s="3"/>
      <c r="C117" s="3"/>
      <c r="D117" s="3"/>
      <c r="E117" s="3"/>
      <c r="F117" s="3"/>
      <c r="G117" s="3"/>
      <c r="H117" s="3"/>
      <c r="I117" s="3"/>
    </row>
    <row r="118" spans="1:9" ht="14.25" customHeight="1">
      <c r="A118" s="3"/>
      <c r="B118" s="3"/>
      <c r="C118" s="3"/>
      <c r="D118" s="3"/>
      <c r="E118" s="3"/>
      <c r="F118" s="3"/>
      <c r="G118" s="3"/>
      <c r="H118" s="3"/>
      <c r="I118" s="3"/>
    </row>
    <row r="119" spans="1:9" ht="14.25" customHeight="1">
      <c r="A119" s="3"/>
      <c r="B119" s="3"/>
      <c r="C119" s="3"/>
      <c r="D119" s="3"/>
      <c r="E119" s="3"/>
      <c r="F119" s="3"/>
      <c r="G119" s="3"/>
      <c r="H119" s="3"/>
      <c r="I119" s="3"/>
    </row>
    <row r="120" spans="1:9" ht="14.25" customHeight="1">
      <c r="A120" s="3"/>
      <c r="B120" s="3"/>
      <c r="C120" s="3"/>
      <c r="D120" s="3"/>
      <c r="E120" s="3"/>
      <c r="F120" s="3"/>
      <c r="G120" s="3"/>
      <c r="H120" s="3"/>
      <c r="I120" s="3"/>
    </row>
    <row r="121" spans="1:9" ht="14.25" customHeight="1">
      <c r="A121" s="3"/>
      <c r="B121" s="3"/>
      <c r="C121" s="3"/>
      <c r="D121" s="3"/>
      <c r="E121" s="3"/>
      <c r="F121" s="3"/>
      <c r="G121" s="3"/>
      <c r="H121" s="3"/>
      <c r="I121" s="3"/>
    </row>
    <row r="122" spans="1:9" ht="14.25" customHeight="1">
      <c r="A122" s="3"/>
      <c r="B122" s="3"/>
      <c r="C122" s="3"/>
      <c r="D122" s="3"/>
      <c r="E122" s="3"/>
      <c r="F122" s="3"/>
      <c r="G122" s="3"/>
      <c r="H122" s="3"/>
      <c r="I122" s="3"/>
    </row>
    <row r="123" spans="1:9" ht="14.25" customHeight="1">
      <c r="A123" s="3"/>
      <c r="B123" s="3"/>
      <c r="C123" s="3"/>
      <c r="D123" s="3"/>
      <c r="E123" s="3"/>
      <c r="F123" s="3"/>
      <c r="G123" s="3"/>
      <c r="H123" s="3"/>
      <c r="I123" s="3"/>
    </row>
    <row r="124" spans="1:9" ht="14.25" customHeight="1">
      <c r="A124" s="3"/>
      <c r="B124" s="3"/>
      <c r="C124" s="3"/>
      <c r="D124" s="3"/>
      <c r="E124" s="3"/>
      <c r="F124" s="3"/>
      <c r="G124" s="3"/>
      <c r="H124" s="3"/>
      <c r="I124" s="3"/>
    </row>
    <row r="125" spans="1:9" ht="14.25" customHeight="1">
      <c r="A125" s="3"/>
      <c r="B125" s="3"/>
      <c r="C125" s="3"/>
      <c r="D125" s="3"/>
      <c r="E125" s="3"/>
      <c r="F125" s="3"/>
      <c r="G125" s="3"/>
      <c r="H125" s="3"/>
      <c r="I125" s="3"/>
    </row>
    <row r="126" spans="1:9" ht="14.25" customHeight="1">
      <c r="A126" s="3"/>
      <c r="B126" s="3"/>
      <c r="C126" s="3"/>
      <c r="D126" s="3"/>
      <c r="E126" s="3"/>
      <c r="F126" s="3"/>
      <c r="G126" s="3"/>
      <c r="H126" s="3"/>
      <c r="I126" s="3"/>
    </row>
    <row r="127" spans="1:9" ht="14.25" customHeight="1">
      <c r="A127" s="3"/>
      <c r="B127" s="3"/>
      <c r="C127" s="3"/>
      <c r="D127" s="3"/>
      <c r="E127" s="3"/>
      <c r="F127" s="3"/>
      <c r="G127" s="3"/>
      <c r="H127" s="3"/>
      <c r="I127" s="3"/>
    </row>
    <row r="128" spans="1:9" ht="14.25" customHeight="1">
      <c r="A128" s="3"/>
      <c r="B128" s="3"/>
      <c r="C128" s="3"/>
      <c r="D128" s="3"/>
      <c r="E128" s="3"/>
      <c r="F128" s="3"/>
      <c r="G128" s="3"/>
      <c r="H128" s="3"/>
      <c r="I128" s="3"/>
    </row>
    <row r="129" spans="1:9" ht="14.25" customHeight="1">
      <c r="A129" s="3"/>
      <c r="B129" s="3"/>
      <c r="C129" s="3"/>
      <c r="D129" s="3"/>
      <c r="E129" s="3"/>
      <c r="F129" s="3"/>
      <c r="G129" s="3"/>
      <c r="H129" s="3"/>
      <c r="I129" s="3"/>
    </row>
    <row r="130" spans="1:9" ht="14.25" customHeight="1">
      <c r="A130" s="3"/>
      <c r="B130" s="3"/>
      <c r="C130" s="3"/>
      <c r="D130" s="3"/>
      <c r="E130" s="3"/>
      <c r="F130" s="3"/>
      <c r="G130" s="3"/>
      <c r="H130" s="3"/>
      <c r="I130" s="3"/>
    </row>
    <row r="131" spans="1:9" ht="14.25" customHeight="1">
      <c r="A131" s="3"/>
      <c r="B131" s="3"/>
      <c r="C131" s="3"/>
      <c r="D131" s="3"/>
      <c r="E131" s="3"/>
      <c r="F131" s="3"/>
      <c r="G131" s="3"/>
      <c r="H131" s="3"/>
      <c r="I131" s="3"/>
    </row>
    <row r="132" spans="1:9" ht="14.25" customHeight="1">
      <c r="A132" s="3"/>
      <c r="B132" s="3"/>
      <c r="C132" s="3"/>
      <c r="D132" s="3"/>
      <c r="E132" s="3"/>
      <c r="F132" s="3"/>
      <c r="G132" s="3"/>
      <c r="H132" s="3"/>
      <c r="I132" s="3"/>
    </row>
    <row r="133" spans="1:9" ht="14.25" customHeight="1">
      <c r="A133" s="3"/>
      <c r="B133" s="3"/>
      <c r="C133" s="3"/>
      <c r="D133" s="3"/>
      <c r="E133" s="3"/>
      <c r="F133" s="3"/>
      <c r="G133" s="3"/>
      <c r="H133" s="3"/>
      <c r="I133" s="3"/>
    </row>
    <row r="134" spans="1:9" ht="14.25" customHeight="1">
      <c r="A134" s="3"/>
      <c r="B134" s="3"/>
      <c r="C134" s="3"/>
      <c r="D134" s="3"/>
      <c r="E134" s="3"/>
      <c r="F134" s="3"/>
      <c r="G134" s="3"/>
      <c r="H134" s="3"/>
      <c r="I134" s="3"/>
    </row>
    <row r="135" spans="1:9" ht="14.25" customHeight="1">
      <c r="A135" s="3"/>
      <c r="B135" s="3"/>
      <c r="C135" s="3"/>
      <c r="D135" s="3"/>
      <c r="E135" s="3"/>
      <c r="F135" s="3"/>
      <c r="G135" s="3"/>
      <c r="H135" s="3"/>
      <c r="I135" s="3"/>
    </row>
    <row r="136" spans="1:9" ht="14.25" customHeight="1">
      <c r="A136" s="3"/>
      <c r="B136" s="3"/>
      <c r="C136" s="3"/>
      <c r="D136" s="3"/>
      <c r="E136" s="3"/>
      <c r="F136" s="3"/>
      <c r="G136" s="3"/>
      <c r="H136" s="3"/>
      <c r="I136" s="3"/>
    </row>
    <row r="137" spans="1:9" ht="14.25" customHeight="1">
      <c r="A137" s="3"/>
      <c r="B137" s="3"/>
      <c r="C137" s="3"/>
      <c r="D137" s="3"/>
      <c r="E137" s="3"/>
      <c r="F137" s="3"/>
      <c r="G137" s="3"/>
      <c r="H137" s="3"/>
      <c r="I137" s="3"/>
    </row>
    <row r="138" spans="1:9" ht="14.25" customHeight="1">
      <c r="A138" s="3"/>
      <c r="B138" s="3"/>
      <c r="C138" s="3"/>
      <c r="D138" s="3"/>
      <c r="E138" s="3"/>
      <c r="F138" s="3"/>
      <c r="G138" s="3"/>
      <c r="H138" s="3"/>
      <c r="I138" s="3"/>
    </row>
    <row r="139" spans="1:9" ht="14.25" customHeight="1">
      <c r="A139" s="3"/>
      <c r="B139" s="3"/>
      <c r="C139" s="3"/>
      <c r="D139" s="3"/>
      <c r="E139" s="3"/>
      <c r="F139" s="3"/>
      <c r="G139" s="3"/>
      <c r="H139" s="3"/>
      <c r="I139" s="3"/>
    </row>
    <row r="140" spans="1:9" ht="14.25" customHeight="1">
      <c r="A140" s="3"/>
      <c r="B140" s="3"/>
      <c r="C140" s="3"/>
      <c r="D140" s="3"/>
      <c r="E140" s="3"/>
      <c r="F140" s="3"/>
      <c r="G140" s="3"/>
      <c r="H140" s="3"/>
      <c r="I140" s="3"/>
    </row>
    <row r="141" spans="1:9" ht="14.25" customHeight="1">
      <c r="A141" s="3"/>
      <c r="B141" s="3"/>
      <c r="C141" s="3"/>
      <c r="D141" s="3"/>
      <c r="E141" s="3"/>
      <c r="F141" s="3"/>
      <c r="G141" s="3"/>
      <c r="H141" s="3"/>
      <c r="I141" s="3"/>
    </row>
    <row r="142" spans="1:9" ht="14.25" customHeight="1">
      <c r="A142" s="3"/>
      <c r="B142" s="3"/>
      <c r="C142" s="3"/>
      <c r="D142" s="3"/>
      <c r="E142" s="3"/>
      <c r="F142" s="3"/>
      <c r="G142" s="3"/>
      <c r="H142" s="3"/>
      <c r="I142" s="3"/>
    </row>
    <row r="143" spans="1:9" ht="14.25" customHeight="1">
      <c r="A143" s="3"/>
      <c r="B143" s="3"/>
      <c r="C143" s="3"/>
      <c r="D143" s="3"/>
      <c r="E143" s="3"/>
      <c r="F143" s="3"/>
      <c r="G143" s="3"/>
      <c r="H143" s="3"/>
      <c r="I143" s="3"/>
    </row>
    <row r="144" spans="1:9" ht="14.25" customHeight="1">
      <c r="A144" s="3"/>
      <c r="B144" s="3"/>
      <c r="C144" s="3"/>
      <c r="D144" s="3"/>
      <c r="E144" s="3"/>
      <c r="F144" s="3"/>
      <c r="G144" s="3"/>
      <c r="H144" s="3"/>
      <c r="I144" s="3"/>
    </row>
    <row r="145" spans="1:9" ht="14.25" customHeight="1">
      <c r="A145" s="3"/>
      <c r="B145" s="3"/>
      <c r="C145" s="3"/>
      <c r="D145" s="3"/>
      <c r="E145" s="3"/>
      <c r="F145" s="3"/>
      <c r="G145" s="3"/>
      <c r="H145" s="3"/>
      <c r="I145" s="3"/>
    </row>
    <row r="146" spans="1:9" ht="14.25" customHeight="1">
      <c r="A146" s="3"/>
      <c r="B146" s="3"/>
      <c r="C146" s="3"/>
      <c r="D146" s="3"/>
      <c r="E146" s="3"/>
      <c r="F146" s="3"/>
      <c r="G146" s="3"/>
      <c r="H146" s="3"/>
      <c r="I146" s="3"/>
    </row>
    <row r="147" spans="1:9" ht="14.25" customHeight="1">
      <c r="A147" s="3"/>
      <c r="B147" s="3"/>
      <c r="C147" s="3"/>
      <c r="D147" s="3"/>
      <c r="E147" s="3"/>
      <c r="F147" s="3"/>
      <c r="G147" s="3"/>
      <c r="H147" s="3"/>
      <c r="I147" s="3"/>
    </row>
    <row r="148" spans="1:9" ht="14.25" customHeight="1">
      <c r="A148" s="3"/>
      <c r="B148" s="3"/>
      <c r="C148" s="3"/>
      <c r="D148" s="3"/>
      <c r="E148" s="3"/>
      <c r="F148" s="3"/>
      <c r="G148" s="3"/>
      <c r="H148" s="3"/>
      <c r="I148" s="3"/>
    </row>
    <row r="149" spans="1:9" ht="14.25" customHeight="1">
      <c r="A149" s="3"/>
      <c r="B149" s="3"/>
      <c r="C149" s="3"/>
      <c r="D149" s="3"/>
      <c r="E149" s="3"/>
      <c r="F149" s="3"/>
      <c r="G149" s="3"/>
      <c r="H149" s="3"/>
      <c r="I149" s="3"/>
    </row>
    <row r="150" spans="1:9" ht="14.25" customHeight="1">
      <c r="A150" s="3"/>
      <c r="B150" s="3"/>
      <c r="C150" s="3"/>
      <c r="D150" s="3"/>
      <c r="E150" s="3"/>
      <c r="F150" s="3"/>
      <c r="G150" s="3"/>
      <c r="H150" s="3"/>
      <c r="I150" s="3"/>
    </row>
    <row r="151" spans="1:9" ht="14.25" customHeight="1">
      <c r="A151" s="3"/>
      <c r="B151" s="3"/>
      <c r="C151" s="3"/>
      <c r="D151" s="3"/>
      <c r="E151" s="3"/>
      <c r="F151" s="3"/>
      <c r="G151" s="3"/>
      <c r="H151" s="3"/>
      <c r="I151" s="3"/>
    </row>
    <row r="152" spans="1:9" ht="14.25" customHeight="1">
      <c r="A152" s="3"/>
      <c r="B152" s="3"/>
      <c r="C152" s="3"/>
      <c r="D152" s="3"/>
      <c r="E152" s="3"/>
      <c r="F152" s="3"/>
      <c r="G152" s="3"/>
      <c r="H152" s="3"/>
      <c r="I152" s="3"/>
    </row>
    <row r="153" spans="1:9" ht="14.25" customHeight="1">
      <c r="A153" s="3"/>
      <c r="B153" s="3"/>
      <c r="C153" s="3"/>
      <c r="D153" s="3"/>
      <c r="E153" s="3"/>
      <c r="F153" s="3"/>
      <c r="G153" s="3"/>
      <c r="H153" s="3"/>
      <c r="I153" s="3"/>
    </row>
    <row r="154" spans="1:9" ht="14.25" customHeight="1">
      <c r="A154" s="3"/>
      <c r="B154" s="3"/>
      <c r="C154" s="3"/>
      <c r="D154" s="3"/>
      <c r="E154" s="3"/>
      <c r="F154" s="3"/>
      <c r="G154" s="3"/>
      <c r="H154" s="3"/>
      <c r="I154" s="3"/>
    </row>
    <row r="155" spans="1:9" ht="14.25" customHeight="1">
      <c r="A155" s="3"/>
      <c r="B155" s="3"/>
      <c r="C155" s="3"/>
      <c r="D155" s="3"/>
      <c r="E155" s="3"/>
      <c r="F155" s="3"/>
      <c r="G155" s="3"/>
      <c r="H155" s="3"/>
      <c r="I155" s="3"/>
    </row>
    <row r="156" spans="1:9" ht="14.25" customHeight="1">
      <c r="A156" s="3"/>
      <c r="B156" s="3"/>
      <c r="C156" s="3"/>
      <c r="D156" s="3"/>
      <c r="E156" s="3"/>
      <c r="F156" s="3"/>
      <c r="G156" s="3"/>
      <c r="H156" s="3"/>
      <c r="I156" s="3"/>
    </row>
    <row r="157" spans="1:9" ht="14.25" customHeight="1">
      <c r="A157" s="3"/>
      <c r="B157" s="3"/>
      <c r="C157" s="3"/>
      <c r="D157" s="3"/>
      <c r="E157" s="3"/>
      <c r="F157" s="3"/>
      <c r="G157" s="3"/>
      <c r="H157" s="3"/>
      <c r="I157" s="3"/>
    </row>
    <row r="158" spans="1:9" ht="14.25" customHeight="1">
      <c r="A158" s="3"/>
      <c r="B158" s="3"/>
      <c r="C158" s="3"/>
      <c r="D158" s="3"/>
      <c r="E158" s="3"/>
      <c r="F158" s="3"/>
      <c r="G158" s="3"/>
      <c r="H158" s="3"/>
      <c r="I158" s="3"/>
    </row>
    <row r="159" spans="1:9" ht="14.25" customHeight="1">
      <c r="A159" s="3"/>
      <c r="B159" s="3"/>
      <c r="C159" s="3"/>
      <c r="D159" s="3"/>
      <c r="E159" s="3"/>
      <c r="F159" s="3"/>
      <c r="G159" s="3"/>
      <c r="H159" s="3"/>
      <c r="I159" s="3"/>
    </row>
    <row r="160" spans="1:9" ht="14.25" customHeight="1">
      <c r="A160" s="3"/>
      <c r="B160" s="3"/>
      <c r="C160" s="3"/>
      <c r="D160" s="3"/>
      <c r="E160" s="3"/>
      <c r="F160" s="3"/>
      <c r="G160" s="3"/>
      <c r="H160" s="3"/>
      <c r="I160" s="3"/>
    </row>
    <row r="161" spans="1:9" ht="14.25" customHeight="1">
      <c r="A161" s="3"/>
      <c r="B161" s="3"/>
      <c r="C161" s="3"/>
      <c r="D161" s="3"/>
      <c r="E161" s="3"/>
      <c r="F161" s="3"/>
      <c r="G161" s="3"/>
      <c r="H161" s="3"/>
      <c r="I161" s="3"/>
    </row>
    <row r="162" spans="1:9" ht="14.25" customHeight="1">
      <c r="A162" s="3"/>
      <c r="B162" s="3"/>
      <c r="C162" s="3"/>
      <c r="D162" s="3"/>
      <c r="E162" s="3"/>
      <c r="F162" s="3"/>
      <c r="G162" s="3"/>
      <c r="H162" s="3"/>
      <c r="I162" s="3"/>
    </row>
    <row r="163" spans="1:9" ht="14.25" customHeight="1">
      <c r="A163" s="3"/>
      <c r="B163" s="3"/>
      <c r="C163" s="3"/>
      <c r="D163" s="3"/>
      <c r="E163" s="3"/>
      <c r="F163" s="3"/>
      <c r="G163" s="3"/>
      <c r="H163" s="3"/>
      <c r="I163" s="3"/>
    </row>
    <row r="164" spans="1:9" ht="14.25" customHeight="1">
      <c r="A164" s="3"/>
      <c r="B164" s="3"/>
      <c r="C164" s="3"/>
      <c r="D164" s="3"/>
      <c r="E164" s="3"/>
      <c r="F164" s="3"/>
      <c r="G164" s="3"/>
      <c r="H164" s="3"/>
      <c r="I164" s="3"/>
    </row>
    <row r="165" spans="1:9" ht="14.25" customHeight="1">
      <c r="A165" s="3"/>
      <c r="B165" s="3"/>
      <c r="C165" s="3"/>
      <c r="D165" s="3"/>
      <c r="E165" s="3"/>
      <c r="F165" s="3"/>
      <c r="G165" s="3"/>
      <c r="H165" s="3"/>
      <c r="I165" s="3"/>
    </row>
    <row r="166" spans="1:9" ht="14.25" customHeight="1">
      <c r="A166" s="3"/>
      <c r="B166" s="3"/>
      <c r="C166" s="3"/>
      <c r="D166" s="3"/>
      <c r="E166" s="3"/>
      <c r="F166" s="3"/>
      <c r="G166" s="3"/>
      <c r="H166" s="3"/>
      <c r="I166" s="3"/>
    </row>
    <row r="167" spans="1:9" ht="14.25" customHeight="1">
      <c r="A167" s="3"/>
      <c r="B167" s="3"/>
      <c r="C167" s="3"/>
      <c r="D167" s="3"/>
      <c r="E167" s="3"/>
      <c r="F167" s="3"/>
      <c r="G167" s="3"/>
      <c r="H167" s="3"/>
      <c r="I167" s="3"/>
    </row>
    <row r="168" spans="1:9" ht="14.25" customHeight="1">
      <c r="A168" s="3"/>
      <c r="B168" s="3"/>
      <c r="C168" s="3"/>
      <c r="D168" s="3"/>
      <c r="E168" s="3"/>
      <c r="F168" s="3"/>
      <c r="G168" s="3"/>
      <c r="H168" s="3"/>
      <c r="I168" s="3"/>
    </row>
    <row r="169" spans="1:9" ht="14.25" customHeight="1">
      <c r="A169" s="3"/>
      <c r="B169" s="3"/>
      <c r="C169" s="3"/>
      <c r="D169" s="3"/>
      <c r="E169" s="3"/>
      <c r="F169" s="3"/>
      <c r="G169" s="3"/>
      <c r="H169" s="3"/>
      <c r="I169" s="3"/>
    </row>
    <row r="170" spans="1:9" ht="14.25" customHeight="1">
      <c r="A170" s="3"/>
      <c r="B170" s="3"/>
      <c r="C170" s="3"/>
      <c r="D170" s="3"/>
      <c r="E170" s="3"/>
      <c r="F170" s="3"/>
      <c r="G170" s="3"/>
      <c r="H170" s="3"/>
      <c r="I170" s="3"/>
    </row>
    <row r="171" spans="1:9" ht="14.25" customHeight="1">
      <c r="A171" s="3"/>
      <c r="B171" s="3"/>
      <c r="C171" s="3"/>
      <c r="D171" s="3"/>
      <c r="E171" s="3"/>
      <c r="F171" s="3"/>
      <c r="G171" s="3"/>
      <c r="H171" s="3"/>
      <c r="I171" s="3"/>
    </row>
    <row r="172" spans="1:9" ht="14.25" customHeight="1">
      <c r="A172" s="3"/>
      <c r="B172" s="3"/>
      <c r="C172" s="3"/>
      <c r="D172" s="3"/>
      <c r="E172" s="3"/>
      <c r="F172" s="3"/>
      <c r="G172" s="3"/>
      <c r="H172" s="3"/>
      <c r="I172" s="3"/>
    </row>
    <row r="173" spans="1:9" ht="14.25" customHeight="1">
      <c r="A173" s="3"/>
      <c r="B173" s="3"/>
      <c r="C173" s="3"/>
      <c r="D173" s="3"/>
      <c r="E173" s="3"/>
      <c r="F173" s="3"/>
      <c r="G173" s="3"/>
      <c r="H173" s="3"/>
      <c r="I173" s="3"/>
    </row>
    <row r="174" spans="1:9" ht="14.25" customHeight="1">
      <c r="A174" s="3"/>
      <c r="B174" s="3"/>
      <c r="C174" s="3"/>
      <c r="D174" s="3"/>
      <c r="E174" s="3"/>
      <c r="F174" s="3"/>
      <c r="G174" s="3"/>
      <c r="H174" s="3"/>
      <c r="I174" s="3"/>
    </row>
    <row r="175" spans="1:9" ht="14.25" customHeight="1">
      <c r="A175" s="3"/>
      <c r="B175" s="3"/>
      <c r="C175" s="3"/>
      <c r="D175" s="3"/>
      <c r="E175" s="3"/>
      <c r="F175" s="3"/>
      <c r="G175" s="3"/>
      <c r="H175" s="3"/>
      <c r="I175" s="3"/>
    </row>
    <row r="176" spans="1:9" ht="14.25" customHeight="1">
      <c r="A176" s="3"/>
      <c r="B176" s="3"/>
      <c r="C176" s="3"/>
      <c r="D176" s="3"/>
      <c r="E176" s="3"/>
      <c r="F176" s="3"/>
      <c r="G176" s="3"/>
      <c r="H176" s="3"/>
      <c r="I176" s="3"/>
    </row>
    <row r="177" spans="1:9" ht="14.25" customHeight="1">
      <c r="A177" s="3"/>
      <c r="B177" s="3"/>
      <c r="C177" s="3"/>
      <c r="D177" s="3"/>
      <c r="E177" s="3"/>
      <c r="F177" s="3"/>
      <c r="G177" s="3"/>
      <c r="H177" s="3"/>
      <c r="I177" s="3"/>
    </row>
    <row r="178" spans="1:9" ht="14.25" customHeight="1">
      <c r="A178" s="3"/>
      <c r="B178" s="3"/>
      <c r="C178" s="3"/>
      <c r="D178" s="3"/>
      <c r="E178" s="3"/>
      <c r="F178" s="3"/>
      <c r="G178" s="3"/>
      <c r="H178" s="3"/>
      <c r="I178" s="3"/>
    </row>
    <row r="179" spans="1:9" ht="14.25" customHeight="1">
      <c r="A179" s="3"/>
      <c r="B179" s="3"/>
      <c r="C179" s="3"/>
      <c r="D179" s="3"/>
      <c r="E179" s="3"/>
      <c r="F179" s="3"/>
      <c r="G179" s="3"/>
      <c r="H179" s="3"/>
      <c r="I179" s="3"/>
    </row>
    <row r="180" spans="1:9" ht="14.25" customHeight="1">
      <c r="A180" s="3"/>
      <c r="B180" s="3"/>
      <c r="C180" s="3"/>
      <c r="D180" s="3"/>
      <c r="E180" s="3"/>
      <c r="F180" s="3"/>
      <c r="G180" s="3"/>
      <c r="H180" s="3"/>
      <c r="I180" s="3"/>
    </row>
    <row r="181" spans="1:9" ht="14.25" customHeight="1">
      <c r="A181" s="3"/>
      <c r="B181" s="3"/>
      <c r="C181" s="3"/>
      <c r="D181" s="3"/>
      <c r="E181" s="3"/>
      <c r="F181" s="3"/>
      <c r="G181" s="3"/>
      <c r="H181" s="3"/>
      <c r="I181" s="3"/>
    </row>
    <row r="182" spans="1:9" ht="14.25" customHeight="1">
      <c r="A182" s="3"/>
      <c r="B182" s="3"/>
      <c r="C182" s="3"/>
      <c r="D182" s="3"/>
      <c r="E182" s="3"/>
      <c r="F182" s="3"/>
      <c r="G182" s="3"/>
      <c r="H182" s="3"/>
      <c r="I182" s="3"/>
    </row>
    <row r="183" spans="1:9" ht="14.25" customHeight="1">
      <c r="A183" s="3"/>
      <c r="B183" s="3"/>
      <c r="C183" s="3"/>
      <c r="D183" s="3"/>
      <c r="E183" s="3"/>
      <c r="F183" s="3"/>
      <c r="G183" s="3"/>
      <c r="H183" s="3"/>
      <c r="I183" s="3"/>
    </row>
    <row r="184" spans="1:9" ht="14.25" customHeight="1">
      <c r="A184" s="3"/>
      <c r="B184" s="3"/>
      <c r="C184" s="3"/>
      <c r="D184" s="3"/>
      <c r="E184" s="3"/>
      <c r="F184" s="3"/>
      <c r="G184" s="3"/>
      <c r="H184" s="3"/>
      <c r="I184" s="3"/>
    </row>
    <row r="185" spans="1:9" ht="14.25" customHeight="1">
      <c r="A185" s="3"/>
      <c r="B185" s="3"/>
      <c r="C185" s="3"/>
      <c r="D185" s="3"/>
      <c r="E185" s="3"/>
      <c r="F185" s="3"/>
      <c r="G185" s="3"/>
      <c r="H185" s="3"/>
      <c r="I185" s="3"/>
    </row>
    <row r="186" spans="1:9" ht="14.25" customHeight="1">
      <c r="A186" s="3"/>
      <c r="B186" s="3"/>
      <c r="C186" s="3"/>
      <c r="D186" s="3"/>
      <c r="E186" s="3"/>
      <c r="F186" s="3"/>
      <c r="G186" s="3"/>
      <c r="H186" s="3"/>
      <c r="I186" s="3"/>
    </row>
    <row r="187" spans="1:9" ht="14.25" customHeight="1">
      <c r="A187" s="3"/>
      <c r="B187" s="3"/>
      <c r="C187" s="3"/>
      <c r="D187" s="3"/>
      <c r="E187" s="3"/>
      <c r="F187" s="3"/>
      <c r="G187" s="3"/>
      <c r="H187" s="3"/>
      <c r="I187" s="3"/>
    </row>
    <row r="188" spans="1:9" ht="14.25" customHeight="1">
      <c r="A188" s="3"/>
      <c r="B188" s="3"/>
      <c r="C188" s="3"/>
      <c r="D188" s="3"/>
      <c r="E188" s="3"/>
      <c r="F188" s="3"/>
      <c r="G188" s="3"/>
      <c r="H188" s="3"/>
      <c r="I188" s="3"/>
    </row>
    <row r="189" spans="1:9" ht="14.25" customHeight="1">
      <c r="A189" s="3"/>
      <c r="B189" s="3"/>
      <c r="C189" s="3"/>
      <c r="D189" s="3"/>
      <c r="E189" s="3"/>
      <c r="F189" s="3"/>
      <c r="G189" s="3"/>
      <c r="H189" s="3"/>
      <c r="I189" s="3"/>
    </row>
    <row r="190" spans="1:9" ht="14.25" customHeight="1">
      <c r="A190" s="3"/>
      <c r="B190" s="3"/>
      <c r="C190" s="3"/>
      <c r="D190" s="3"/>
      <c r="E190" s="3"/>
      <c r="F190" s="3"/>
      <c r="G190" s="3"/>
      <c r="H190" s="3"/>
      <c r="I190" s="3"/>
    </row>
    <row r="191" spans="1:9" ht="14.25" customHeight="1">
      <c r="A191" s="3"/>
      <c r="B191" s="3"/>
      <c r="C191" s="3"/>
      <c r="D191" s="3"/>
      <c r="E191" s="3"/>
      <c r="F191" s="3"/>
      <c r="G191" s="3"/>
      <c r="H191" s="3"/>
      <c r="I191" s="3"/>
    </row>
    <row r="192" spans="1:9" ht="14.25" customHeight="1">
      <c r="A192" s="3"/>
      <c r="B192" s="3"/>
      <c r="C192" s="3"/>
      <c r="D192" s="3"/>
      <c r="E192" s="3"/>
      <c r="F192" s="3"/>
      <c r="G192" s="3"/>
      <c r="H192" s="3"/>
      <c r="I192" s="3"/>
    </row>
    <row r="193" spans="1:9" ht="14.25" customHeight="1">
      <c r="A193" s="3"/>
      <c r="B193" s="3"/>
      <c r="C193" s="3"/>
      <c r="D193" s="3"/>
      <c r="E193" s="3"/>
      <c r="F193" s="3"/>
      <c r="G193" s="3"/>
      <c r="H193" s="3"/>
      <c r="I193" s="3"/>
    </row>
    <row r="194" spans="1:9" ht="14.25" customHeight="1">
      <c r="A194" s="3"/>
      <c r="B194" s="3"/>
      <c r="C194" s="3"/>
      <c r="D194" s="3"/>
      <c r="E194" s="3"/>
      <c r="F194" s="3"/>
      <c r="G194" s="3"/>
      <c r="H194" s="3"/>
      <c r="I194" s="3"/>
    </row>
    <row r="195" spans="1:9" ht="14.25" customHeight="1">
      <c r="A195" s="3"/>
      <c r="B195" s="3"/>
      <c r="C195" s="3"/>
      <c r="D195" s="3"/>
      <c r="E195" s="3"/>
      <c r="F195" s="3"/>
      <c r="G195" s="3"/>
      <c r="H195" s="3"/>
      <c r="I195" s="3"/>
    </row>
    <row r="196" spans="1:9" ht="14.25" customHeight="1">
      <c r="A196" s="3"/>
      <c r="B196" s="3"/>
      <c r="C196" s="3"/>
      <c r="D196" s="3"/>
      <c r="E196" s="3"/>
      <c r="F196" s="3"/>
      <c r="G196" s="3"/>
      <c r="H196" s="3"/>
      <c r="I196" s="3"/>
    </row>
    <row r="197" spans="1:9" ht="14.25" customHeight="1">
      <c r="A197" s="3"/>
      <c r="B197" s="3"/>
      <c r="C197" s="3"/>
      <c r="D197" s="3"/>
      <c r="E197" s="3"/>
      <c r="F197" s="3"/>
      <c r="G197" s="3"/>
      <c r="H197" s="3"/>
      <c r="I197" s="3"/>
    </row>
    <row r="198" spans="1:9" ht="14.25" customHeight="1">
      <c r="A198" s="3"/>
      <c r="B198" s="3"/>
      <c r="C198" s="3"/>
      <c r="D198" s="3"/>
      <c r="E198" s="3"/>
      <c r="F198" s="3"/>
      <c r="G198" s="3"/>
      <c r="H198" s="3"/>
      <c r="I198" s="3"/>
    </row>
    <row r="199" spans="1:9" ht="14.25" customHeight="1">
      <c r="A199" s="3"/>
      <c r="B199" s="3"/>
      <c r="C199" s="3"/>
      <c r="D199" s="3"/>
      <c r="E199" s="3"/>
      <c r="F199" s="3"/>
      <c r="G199" s="3"/>
      <c r="H199" s="3"/>
      <c r="I199" s="3"/>
    </row>
    <row r="200" spans="1:9" ht="14.25" customHeight="1">
      <c r="A200" s="3"/>
      <c r="B200" s="3"/>
      <c r="C200" s="3"/>
      <c r="D200" s="3"/>
      <c r="E200" s="3"/>
      <c r="F200" s="3"/>
      <c r="G200" s="3"/>
      <c r="H200" s="3"/>
      <c r="I200" s="3"/>
    </row>
    <row r="201" spans="1:9" ht="14.25" customHeight="1">
      <c r="A201" s="3"/>
      <c r="B201" s="3"/>
      <c r="C201" s="3"/>
      <c r="D201" s="3"/>
      <c r="E201" s="3"/>
      <c r="F201" s="3"/>
      <c r="G201" s="3"/>
      <c r="H201" s="3"/>
      <c r="I201" s="3"/>
    </row>
    <row r="202" spans="1:9" ht="14.25" customHeight="1">
      <c r="A202" s="3"/>
      <c r="B202" s="3"/>
      <c r="C202" s="3"/>
      <c r="D202" s="3"/>
      <c r="E202" s="3"/>
      <c r="F202" s="3"/>
      <c r="G202" s="3"/>
      <c r="H202" s="3"/>
      <c r="I202" s="3"/>
    </row>
    <row r="203" spans="1:9" ht="14.25" customHeight="1">
      <c r="A203" s="3"/>
      <c r="B203" s="3"/>
      <c r="C203" s="3"/>
      <c r="D203" s="3"/>
      <c r="E203" s="3"/>
      <c r="F203" s="3"/>
      <c r="G203" s="3"/>
      <c r="H203" s="3"/>
      <c r="I203" s="3"/>
    </row>
    <row r="204" spans="1:9" ht="14.25" customHeight="1">
      <c r="A204" s="3"/>
      <c r="B204" s="3"/>
      <c r="C204" s="3"/>
      <c r="D204" s="3"/>
      <c r="E204" s="3"/>
      <c r="F204" s="3"/>
      <c r="G204" s="3"/>
      <c r="H204" s="3"/>
      <c r="I204" s="3"/>
    </row>
    <row r="205" spans="1:9" ht="14.25" customHeight="1">
      <c r="A205" s="3"/>
      <c r="B205" s="3"/>
      <c r="C205" s="3"/>
      <c r="D205" s="3"/>
      <c r="E205" s="3"/>
      <c r="F205" s="3"/>
      <c r="G205" s="3"/>
      <c r="H205" s="3"/>
      <c r="I205" s="3"/>
    </row>
    <row r="206" spans="1:9" ht="14.25" customHeight="1">
      <c r="A206" s="3"/>
      <c r="B206" s="3"/>
      <c r="C206" s="3"/>
      <c r="D206" s="3"/>
      <c r="E206" s="3"/>
      <c r="F206" s="3"/>
      <c r="G206" s="3"/>
      <c r="H206" s="3"/>
      <c r="I206" s="3"/>
    </row>
    <row r="207" spans="1:9" ht="14.25" customHeight="1">
      <c r="A207" s="3"/>
      <c r="B207" s="3"/>
      <c r="C207" s="3"/>
      <c r="D207" s="3"/>
      <c r="E207" s="3"/>
      <c r="F207" s="3"/>
      <c r="G207" s="3"/>
      <c r="H207" s="3"/>
      <c r="I207" s="3"/>
    </row>
    <row r="208" spans="1:9" ht="14.25" customHeight="1">
      <c r="A208" s="3"/>
      <c r="B208" s="3"/>
      <c r="C208" s="3"/>
      <c r="D208" s="3"/>
      <c r="E208" s="3"/>
      <c r="F208" s="3"/>
      <c r="G208" s="3"/>
      <c r="H208" s="3"/>
      <c r="I208" s="3"/>
    </row>
    <row r="209" spans="1:9" ht="14.25" customHeight="1">
      <c r="A209" s="3"/>
      <c r="B209" s="3"/>
      <c r="C209" s="3"/>
      <c r="D209" s="3"/>
      <c r="E209" s="3"/>
      <c r="F209" s="3"/>
      <c r="G209" s="3"/>
      <c r="H209" s="3"/>
      <c r="I209" s="3"/>
    </row>
    <row r="210" spans="1:9" ht="14.25" customHeight="1">
      <c r="A210" s="3"/>
      <c r="B210" s="3"/>
      <c r="C210" s="3"/>
      <c r="D210" s="3"/>
      <c r="E210" s="3"/>
      <c r="F210" s="3"/>
      <c r="G210" s="3"/>
      <c r="H210" s="3"/>
      <c r="I210" s="3"/>
    </row>
    <row r="211" spans="1:9" ht="14.25" customHeight="1">
      <c r="A211" s="3"/>
      <c r="B211" s="3"/>
      <c r="C211" s="3"/>
      <c r="D211" s="3"/>
      <c r="E211" s="3"/>
      <c r="F211" s="3"/>
      <c r="G211" s="3"/>
      <c r="H211" s="3"/>
      <c r="I211" s="3"/>
    </row>
    <row r="212" spans="1:9" ht="14.25" customHeight="1">
      <c r="A212" s="3"/>
      <c r="B212" s="3"/>
      <c r="C212" s="3"/>
      <c r="D212" s="3"/>
      <c r="E212" s="3"/>
      <c r="F212" s="3"/>
      <c r="G212" s="3"/>
      <c r="H212" s="3"/>
      <c r="I212" s="3"/>
    </row>
    <row r="213" spans="1:9" ht="14.25" customHeight="1">
      <c r="A213" s="3"/>
      <c r="B213" s="3"/>
      <c r="C213" s="3"/>
      <c r="D213" s="3"/>
      <c r="E213" s="3"/>
      <c r="F213" s="3"/>
      <c r="G213" s="3"/>
      <c r="H213" s="3"/>
      <c r="I213" s="3"/>
    </row>
    <row r="214" spans="1:9" ht="14.25" customHeight="1">
      <c r="A214" s="3"/>
      <c r="B214" s="3"/>
      <c r="C214" s="3"/>
      <c r="D214" s="3"/>
      <c r="E214" s="3"/>
      <c r="F214" s="3"/>
      <c r="G214" s="3"/>
      <c r="H214" s="3"/>
      <c r="I214" s="3"/>
    </row>
    <row r="215" spans="1:9" ht="14.25" customHeight="1">
      <c r="A215" s="3"/>
      <c r="B215" s="3"/>
      <c r="C215" s="3"/>
      <c r="D215" s="3"/>
      <c r="E215" s="3"/>
      <c r="F215" s="3"/>
      <c r="G215" s="3"/>
      <c r="H215" s="3"/>
      <c r="I215" s="3"/>
    </row>
    <row r="216" spans="1:9" ht="14.25" customHeight="1">
      <c r="A216" s="3"/>
      <c r="B216" s="3"/>
      <c r="C216" s="3"/>
      <c r="D216" s="3"/>
      <c r="E216" s="3"/>
      <c r="F216" s="3"/>
      <c r="G216" s="3"/>
      <c r="H216" s="3"/>
      <c r="I216" s="3"/>
    </row>
    <row r="217" spans="1:9" ht="14.25" customHeight="1">
      <c r="A217" s="3"/>
      <c r="B217" s="3"/>
      <c r="C217" s="3"/>
      <c r="D217" s="3"/>
      <c r="E217" s="3"/>
      <c r="F217" s="3"/>
      <c r="G217" s="3"/>
      <c r="H217" s="3"/>
      <c r="I217" s="3"/>
    </row>
    <row r="218" spans="1:9" ht="14.25" customHeight="1">
      <c r="A218" s="3"/>
      <c r="B218" s="3"/>
      <c r="C218" s="3"/>
      <c r="D218" s="3"/>
      <c r="E218" s="3"/>
      <c r="F218" s="3"/>
      <c r="G218" s="3"/>
      <c r="H218" s="3"/>
      <c r="I218" s="3"/>
    </row>
    <row r="219" spans="1:9" ht="14.25" customHeight="1">
      <c r="A219" s="3"/>
      <c r="B219" s="3"/>
      <c r="C219" s="3"/>
      <c r="D219" s="3"/>
      <c r="E219" s="3"/>
      <c r="F219" s="3"/>
      <c r="G219" s="3"/>
      <c r="H219" s="3"/>
      <c r="I219" s="3"/>
    </row>
    <row r="220" spans="1:9" ht="14.25" customHeight="1">
      <c r="A220" s="3"/>
      <c r="B220" s="3"/>
      <c r="C220" s="3"/>
      <c r="D220" s="3"/>
      <c r="E220" s="3"/>
      <c r="F220" s="3"/>
      <c r="G220" s="3"/>
      <c r="H220" s="3"/>
      <c r="I220" s="3"/>
    </row>
    <row r="221" spans="1:9" ht="14.25" customHeight="1">
      <c r="A221" s="3"/>
      <c r="B221" s="3"/>
      <c r="C221" s="3"/>
      <c r="D221" s="3"/>
      <c r="E221" s="3"/>
      <c r="F221" s="3"/>
      <c r="G221" s="3"/>
      <c r="H221" s="3"/>
      <c r="I221" s="3"/>
    </row>
    <row r="222" spans="1:9" ht="15.75" customHeight="1"/>
    <row r="223" spans="1:9" ht="15.75" customHeight="1"/>
    <row r="224" spans="1:9"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sheetData>
  <mergeCells count="2">
    <mergeCell ref="A1:E2"/>
    <mergeCell ref="A10:D11"/>
  </mergeCells>
  <pageMargins left="0.78749999999999998" right="0.78749999999999998" top="1.05277777777778" bottom="1.05277777777778" header="0" footer="0"/>
  <pageSetup paperSize="9" scale="65" orientation="landscape"/>
  <headerFooter>
    <oddHeader>&amp;C&amp;A</oddHeader>
    <oddFooter>&amp;CPágina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46"/>
  <sheetViews>
    <sheetView showGridLines="0" tabSelected="1" workbookViewId="0">
      <selection sqref="A1:G2"/>
    </sheetView>
  </sheetViews>
  <sheetFormatPr defaultColWidth="12.625" defaultRowHeight="15" customHeight="1"/>
  <cols>
    <col min="1" max="1" width="15" customWidth="1"/>
    <col min="2" max="2" width="19.625" customWidth="1"/>
    <col min="3" max="3" width="15.75" customWidth="1"/>
    <col min="4" max="4" width="16.25" customWidth="1"/>
    <col min="5" max="5" width="24.375" customWidth="1"/>
    <col min="6" max="6" width="15.375" customWidth="1"/>
    <col min="7" max="7" width="24.375" customWidth="1"/>
    <col min="8" max="8" width="10.375" customWidth="1"/>
    <col min="9" max="9" width="15.25" customWidth="1"/>
    <col min="10" max="10" width="14.25" customWidth="1"/>
    <col min="11" max="11" width="11.75" customWidth="1"/>
    <col min="12" max="26" width="9.875" customWidth="1"/>
  </cols>
  <sheetData>
    <row r="1" spans="1:26" ht="14.25" customHeight="1">
      <c r="A1" s="200" t="s">
        <v>64</v>
      </c>
      <c r="B1" s="201"/>
      <c r="C1" s="201"/>
      <c r="D1" s="201"/>
      <c r="E1" s="201"/>
      <c r="F1" s="201"/>
      <c r="G1" s="202"/>
      <c r="H1" s="1"/>
      <c r="I1" s="2"/>
      <c r="J1" s="2"/>
      <c r="K1" s="2"/>
      <c r="L1" s="3"/>
      <c r="M1" s="3"/>
      <c r="N1" s="3"/>
      <c r="O1" s="3"/>
      <c r="P1" s="3"/>
      <c r="Q1" s="3"/>
      <c r="R1" s="3"/>
      <c r="S1" s="3"/>
      <c r="T1" s="3"/>
      <c r="U1" s="3"/>
      <c r="V1" s="3"/>
      <c r="W1" s="3"/>
      <c r="X1" s="3"/>
      <c r="Y1" s="3"/>
      <c r="Z1" s="3"/>
    </row>
    <row r="2" spans="1:26" ht="14.25" customHeight="1">
      <c r="A2" s="203"/>
      <c r="B2" s="179"/>
      <c r="C2" s="179"/>
      <c r="D2" s="179"/>
      <c r="E2" s="179"/>
      <c r="F2" s="179"/>
      <c r="G2" s="204"/>
      <c r="H2" s="1"/>
      <c r="I2" s="2"/>
      <c r="J2" s="2"/>
      <c r="K2" s="2"/>
      <c r="L2" s="3"/>
      <c r="M2" s="3"/>
      <c r="N2" s="3"/>
      <c r="O2" s="3"/>
      <c r="P2" s="3"/>
      <c r="Q2" s="3"/>
      <c r="R2" s="3"/>
      <c r="S2" s="3"/>
      <c r="T2" s="3"/>
      <c r="U2" s="3"/>
      <c r="V2" s="3"/>
      <c r="W2" s="3"/>
      <c r="X2" s="3"/>
      <c r="Y2" s="3"/>
      <c r="Z2" s="3"/>
    </row>
    <row r="3" spans="1:26" ht="14.25" customHeight="1">
      <c r="A3" s="292"/>
      <c r="B3" s="182"/>
      <c r="C3" s="182"/>
      <c r="D3" s="182"/>
      <c r="E3" s="182"/>
      <c r="F3" s="182"/>
      <c r="G3" s="183"/>
      <c r="H3" s="1"/>
      <c r="I3" s="2"/>
      <c r="J3" s="2"/>
      <c r="K3" s="2"/>
      <c r="L3" s="3"/>
      <c r="M3" s="3"/>
      <c r="N3" s="3"/>
      <c r="O3" s="3"/>
      <c r="P3" s="3"/>
      <c r="Q3" s="3"/>
      <c r="R3" s="3"/>
      <c r="S3" s="3"/>
      <c r="T3" s="3"/>
      <c r="U3" s="3"/>
      <c r="V3" s="3"/>
      <c r="W3" s="3"/>
      <c r="X3" s="3"/>
      <c r="Y3" s="3"/>
      <c r="Z3" s="3"/>
    </row>
    <row r="4" spans="1:26" ht="14.25" customHeight="1">
      <c r="A4" s="293" t="s">
        <v>65</v>
      </c>
      <c r="B4" s="182"/>
      <c r="C4" s="182"/>
      <c r="D4" s="182"/>
      <c r="E4" s="182"/>
      <c r="F4" s="182"/>
      <c r="G4" s="183"/>
      <c r="H4" s="1"/>
      <c r="I4" s="2"/>
      <c r="J4" s="2"/>
      <c r="K4" s="2"/>
      <c r="L4" s="3"/>
      <c r="M4" s="3"/>
      <c r="N4" s="3"/>
      <c r="O4" s="3"/>
      <c r="P4" s="3"/>
      <c r="Q4" s="3"/>
      <c r="R4" s="3"/>
      <c r="S4" s="3"/>
      <c r="T4" s="3"/>
      <c r="U4" s="3"/>
      <c r="V4" s="3"/>
      <c r="W4" s="3"/>
      <c r="X4" s="3"/>
      <c r="Y4" s="3"/>
      <c r="Z4" s="3"/>
    </row>
    <row r="5" spans="1:26" ht="14.25" customHeight="1">
      <c r="A5" s="294"/>
      <c r="B5" s="182"/>
      <c r="C5" s="182"/>
      <c r="D5" s="182"/>
      <c r="E5" s="182"/>
      <c r="F5" s="182"/>
      <c r="G5" s="183"/>
      <c r="H5" s="1"/>
      <c r="I5" s="2"/>
      <c r="J5" s="2"/>
      <c r="K5" s="2"/>
      <c r="L5" s="3"/>
      <c r="M5" s="3"/>
      <c r="N5" s="3"/>
      <c r="O5" s="3"/>
      <c r="P5" s="3"/>
      <c r="Q5" s="3"/>
      <c r="R5" s="3"/>
      <c r="S5" s="3"/>
      <c r="T5" s="3"/>
      <c r="U5" s="3"/>
      <c r="V5" s="3"/>
      <c r="W5" s="3"/>
      <c r="X5" s="3"/>
      <c r="Y5" s="3"/>
      <c r="Z5" s="3"/>
    </row>
    <row r="6" spans="1:26" ht="13.5" customHeight="1">
      <c r="A6" s="295" t="str">
        <f>'Notas Explicativas'!A3</f>
        <v>Nº Processo: 23294.005379/2026-86</v>
      </c>
      <c r="B6" s="182"/>
      <c r="C6" s="182"/>
      <c r="D6" s="182"/>
      <c r="E6" s="182"/>
      <c r="F6" s="182"/>
      <c r="G6" s="288"/>
      <c r="H6" s="1"/>
      <c r="I6" s="2"/>
      <c r="J6" s="2"/>
      <c r="K6" s="2"/>
      <c r="L6" s="3"/>
      <c r="M6" s="3"/>
      <c r="N6" s="3"/>
      <c r="O6" s="3"/>
      <c r="P6" s="3"/>
      <c r="Q6" s="3"/>
      <c r="R6" s="3"/>
      <c r="S6" s="3"/>
      <c r="T6" s="3"/>
      <c r="U6" s="3"/>
      <c r="V6" s="3"/>
      <c r="W6" s="3"/>
      <c r="X6" s="3"/>
      <c r="Y6" s="3"/>
      <c r="Z6" s="3"/>
    </row>
    <row r="7" spans="1:26" ht="13.5" customHeight="1">
      <c r="A7" s="205" t="str">
        <f>'Notas Explicativas'!A4</f>
        <v>Licitação Nº:</v>
      </c>
      <c r="B7" s="182"/>
      <c r="C7" s="182"/>
      <c r="D7" s="182"/>
      <c r="E7" s="182"/>
      <c r="F7" s="182"/>
      <c r="G7" s="183"/>
      <c r="H7" s="1"/>
      <c r="I7" s="2"/>
      <c r="J7" s="2"/>
      <c r="K7" s="2"/>
      <c r="L7" s="3"/>
      <c r="M7" s="3"/>
      <c r="N7" s="3"/>
      <c r="O7" s="3"/>
      <c r="P7" s="3"/>
      <c r="Q7" s="3"/>
      <c r="R7" s="3"/>
      <c r="S7" s="3"/>
      <c r="T7" s="3"/>
      <c r="U7" s="3"/>
      <c r="V7" s="3"/>
      <c r="W7" s="3"/>
      <c r="X7" s="3"/>
      <c r="Y7" s="3"/>
      <c r="Z7" s="3"/>
    </row>
    <row r="8" spans="1:26" ht="13.5" customHeight="1">
      <c r="A8" s="296" t="str">
        <f>'Notas Explicativas'!A5</f>
        <v>Dia __/__/__ às __:__ horas</v>
      </c>
      <c r="B8" s="201"/>
      <c r="C8" s="201"/>
      <c r="D8" s="201"/>
      <c r="E8" s="201"/>
      <c r="F8" s="5"/>
      <c r="G8" s="6"/>
      <c r="H8" s="1"/>
      <c r="I8" s="2"/>
      <c r="J8" s="2"/>
      <c r="K8" s="2"/>
      <c r="L8" s="3"/>
      <c r="M8" s="3"/>
      <c r="N8" s="3"/>
      <c r="O8" s="3"/>
      <c r="P8" s="3"/>
      <c r="Q8" s="3"/>
      <c r="R8" s="3"/>
      <c r="S8" s="3"/>
      <c r="T8" s="3"/>
      <c r="U8" s="3"/>
      <c r="V8" s="3"/>
      <c r="W8" s="3"/>
      <c r="X8" s="3"/>
      <c r="Y8" s="3"/>
      <c r="Z8" s="3"/>
    </row>
    <row r="9" spans="1:26" ht="14.25" customHeight="1">
      <c r="A9" s="4"/>
      <c r="B9" s="4"/>
      <c r="C9" s="4"/>
      <c r="D9" s="4"/>
      <c r="E9" s="4"/>
      <c r="F9" s="5"/>
      <c r="G9" s="6"/>
      <c r="H9" s="1"/>
      <c r="I9" s="2"/>
      <c r="J9" s="2"/>
      <c r="K9" s="2"/>
      <c r="L9" s="3"/>
      <c r="M9" s="3"/>
      <c r="N9" s="3"/>
      <c r="O9" s="3"/>
      <c r="P9" s="3"/>
      <c r="Q9" s="3"/>
      <c r="R9" s="3"/>
      <c r="S9" s="3"/>
      <c r="T9" s="3"/>
      <c r="U9" s="3"/>
      <c r="V9" s="3"/>
      <c r="W9" s="3"/>
      <c r="X9" s="3"/>
      <c r="Y9" s="3"/>
      <c r="Z9" s="3"/>
    </row>
    <row r="10" spans="1:26" ht="14.25" customHeight="1">
      <c r="A10" s="290" t="s">
        <v>66</v>
      </c>
      <c r="B10" s="182"/>
      <c r="C10" s="182"/>
      <c r="D10" s="182"/>
      <c r="E10" s="182"/>
      <c r="F10" s="182"/>
      <c r="G10" s="183"/>
      <c r="H10" s="1"/>
      <c r="I10" s="2"/>
      <c r="J10" s="2"/>
      <c r="K10" s="2"/>
      <c r="L10" s="3"/>
      <c r="M10" s="3"/>
      <c r="N10" s="3"/>
      <c r="O10" s="3"/>
      <c r="P10" s="3"/>
      <c r="Q10" s="3"/>
      <c r="R10" s="3"/>
      <c r="S10" s="3"/>
      <c r="T10" s="3"/>
      <c r="U10" s="3"/>
      <c r="V10" s="3"/>
      <c r="W10" s="3"/>
      <c r="X10" s="3"/>
      <c r="Y10" s="3"/>
      <c r="Z10" s="3"/>
    </row>
    <row r="11" spans="1:26" ht="14.25" customHeight="1">
      <c r="A11" s="53"/>
      <c r="B11" s="53"/>
      <c r="C11" s="53"/>
      <c r="D11" s="53"/>
      <c r="E11" s="53"/>
      <c r="F11" s="53"/>
      <c r="G11" s="54"/>
      <c r="H11" s="1"/>
      <c r="I11" s="2"/>
      <c r="J11" s="2"/>
      <c r="K11" s="2"/>
      <c r="L11" s="3"/>
      <c r="M11" s="3"/>
      <c r="N11" s="3"/>
      <c r="O11" s="3"/>
      <c r="P11" s="3"/>
      <c r="Q11" s="3"/>
      <c r="R11" s="3"/>
      <c r="S11" s="3"/>
      <c r="T11" s="3"/>
      <c r="U11" s="3"/>
      <c r="V11" s="3"/>
      <c r="W11" s="3"/>
      <c r="X11" s="3"/>
      <c r="Y11" s="3"/>
      <c r="Z11" s="3"/>
    </row>
    <row r="12" spans="1:26" ht="13.5" customHeight="1">
      <c r="A12" s="55" t="s">
        <v>67</v>
      </c>
      <c r="B12" s="239" t="s">
        <v>68</v>
      </c>
      <c r="C12" s="218"/>
      <c r="D12" s="218"/>
      <c r="E12" s="272"/>
      <c r="F12" s="297"/>
      <c r="G12" s="183"/>
      <c r="H12" s="1"/>
      <c r="I12" s="2"/>
      <c r="J12" s="2"/>
      <c r="K12" s="2"/>
      <c r="L12" s="3"/>
      <c r="M12" s="3"/>
      <c r="N12" s="3"/>
      <c r="O12" s="3"/>
      <c r="P12" s="3"/>
      <c r="Q12" s="3"/>
      <c r="R12" s="3"/>
      <c r="S12" s="3"/>
      <c r="T12" s="3"/>
      <c r="U12" s="3"/>
      <c r="V12" s="3"/>
      <c r="W12" s="3"/>
      <c r="X12" s="3"/>
      <c r="Y12" s="3"/>
      <c r="Z12" s="3"/>
    </row>
    <row r="13" spans="1:26" ht="15.75" customHeight="1">
      <c r="A13" s="55" t="s">
        <v>69</v>
      </c>
      <c r="B13" s="239" t="s">
        <v>70</v>
      </c>
      <c r="C13" s="218"/>
      <c r="D13" s="218"/>
      <c r="E13" s="272"/>
      <c r="F13" s="284" t="s">
        <v>71</v>
      </c>
      <c r="G13" s="183"/>
      <c r="H13" s="285" t="s">
        <v>72</v>
      </c>
      <c r="I13" s="177"/>
      <c r="J13" s="177"/>
      <c r="K13" s="177"/>
      <c r="L13" s="177"/>
      <c r="M13" s="177"/>
      <c r="N13" s="177"/>
      <c r="O13" s="3"/>
      <c r="P13" s="3"/>
      <c r="Q13" s="3"/>
      <c r="R13" s="3"/>
      <c r="S13" s="3"/>
      <c r="T13" s="3"/>
      <c r="U13" s="3"/>
      <c r="V13" s="3"/>
      <c r="W13" s="3"/>
      <c r="X13" s="3"/>
      <c r="Y13" s="3"/>
      <c r="Z13" s="3"/>
    </row>
    <row r="14" spans="1:26" ht="14.25">
      <c r="A14" s="55" t="s">
        <v>73</v>
      </c>
      <c r="B14" s="239" t="s">
        <v>74</v>
      </c>
      <c r="C14" s="218"/>
      <c r="D14" s="218"/>
      <c r="E14" s="272"/>
      <c r="F14" s="286" t="s">
        <v>75</v>
      </c>
      <c r="G14" s="183"/>
      <c r="H14" s="177"/>
      <c r="I14" s="177"/>
      <c r="J14" s="177"/>
      <c r="K14" s="177"/>
      <c r="L14" s="177"/>
      <c r="M14" s="177"/>
      <c r="N14" s="177"/>
      <c r="O14" s="3"/>
      <c r="P14" s="3"/>
      <c r="Q14" s="3"/>
      <c r="R14" s="3"/>
      <c r="S14" s="3"/>
      <c r="T14" s="3"/>
      <c r="U14" s="3"/>
      <c r="V14" s="3"/>
      <c r="W14" s="3"/>
      <c r="X14" s="3"/>
      <c r="Y14" s="3"/>
      <c r="Z14" s="3"/>
    </row>
    <row r="15" spans="1:26" ht="14.25">
      <c r="A15" s="55" t="s">
        <v>76</v>
      </c>
      <c r="B15" s="289" t="s">
        <v>77</v>
      </c>
      <c r="C15" s="220"/>
      <c r="D15" s="220"/>
      <c r="E15" s="221"/>
      <c r="F15" s="287">
        <v>24</v>
      </c>
      <c r="G15" s="288"/>
      <c r="H15" s="177"/>
      <c r="I15" s="177"/>
      <c r="J15" s="177"/>
      <c r="K15" s="177"/>
      <c r="L15" s="177"/>
      <c r="M15" s="177"/>
      <c r="N15" s="177"/>
      <c r="O15" s="3"/>
      <c r="P15" s="3"/>
      <c r="Q15" s="3"/>
      <c r="R15" s="3"/>
      <c r="S15" s="3"/>
      <c r="T15" s="3"/>
      <c r="U15" s="3"/>
      <c r="V15" s="3"/>
      <c r="W15" s="3"/>
      <c r="X15" s="3"/>
      <c r="Y15" s="3"/>
      <c r="Z15" s="3"/>
    </row>
    <row r="16" spans="1:26" ht="14.25" customHeight="1">
      <c r="A16" s="3"/>
      <c r="B16" s="3"/>
      <c r="C16" s="3"/>
      <c r="D16" s="3"/>
      <c r="E16" s="3"/>
      <c r="F16" s="3"/>
      <c r="G16" s="30"/>
      <c r="H16" s="1"/>
      <c r="I16" s="2"/>
      <c r="J16" s="2"/>
      <c r="K16" s="2"/>
      <c r="L16" s="3"/>
      <c r="M16" s="3"/>
      <c r="N16" s="3"/>
      <c r="O16" s="3"/>
      <c r="P16" s="3"/>
      <c r="Q16" s="3"/>
      <c r="R16" s="3"/>
      <c r="S16" s="3"/>
      <c r="T16" s="3"/>
      <c r="U16" s="3"/>
      <c r="V16" s="3"/>
      <c r="W16" s="3"/>
      <c r="X16" s="3"/>
      <c r="Y16" s="3"/>
      <c r="Z16" s="3"/>
    </row>
    <row r="17" spans="1:26" ht="14.25" customHeight="1">
      <c r="A17" s="290" t="s">
        <v>78</v>
      </c>
      <c r="B17" s="182"/>
      <c r="C17" s="182"/>
      <c r="D17" s="182"/>
      <c r="E17" s="182"/>
      <c r="F17" s="182"/>
      <c r="G17" s="183"/>
      <c r="H17" s="1"/>
      <c r="I17" s="2"/>
      <c r="J17" s="2"/>
      <c r="K17" s="2"/>
      <c r="L17" s="3"/>
      <c r="M17" s="3"/>
      <c r="N17" s="3"/>
      <c r="O17" s="3"/>
      <c r="P17" s="3"/>
      <c r="Q17" s="3"/>
      <c r="R17" s="3"/>
      <c r="S17" s="3"/>
      <c r="T17" s="3"/>
      <c r="U17" s="3"/>
      <c r="V17" s="3"/>
      <c r="W17" s="3"/>
      <c r="X17" s="3"/>
      <c r="Y17" s="3"/>
      <c r="Z17" s="3"/>
    </row>
    <row r="18" spans="1:26" ht="28.5" customHeight="1">
      <c r="A18" s="56" t="s">
        <v>79</v>
      </c>
      <c r="B18" s="291" t="s">
        <v>80</v>
      </c>
      <c r="C18" s="225"/>
      <c r="D18" s="225"/>
      <c r="E18" s="230"/>
      <c r="F18" s="291" t="s">
        <v>81</v>
      </c>
      <c r="G18" s="230"/>
      <c r="H18" s="1"/>
      <c r="I18" s="2"/>
      <c r="J18" s="2"/>
      <c r="K18" s="2"/>
      <c r="L18" s="3"/>
      <c r="M18" s="3"/>
      <c r="N18" s="3"/>
      <c r="O18" s="3"/>
      <c r="P18" s="3"/>
      <c r="Q18" s="3"/>
      <c r="R18" s="3"/>
      <c r="S18" s="3"/>
      <c r="T18" s="3"/>
      <c r="U18" s="3"/>
      <c r="V18" s="3"/>
      <c r="W18" s="3"/>
      <c r="X18" s="3"/>
      <c r="Y18" s="3"/>
      <c r="Z18" s="3"/>
    </row>
    <row r="19" spans="1:26" ht="38.25">
      <c r="A19" s="55" t="s">
        <v>82</v>
      </c>
      <c r="B19" s="279" t="s">
        <v>83</v>
      </c>
      <c r="C19" s="218"/>
      <c r="D19" s="218"/>
      <c r="E19" s="216"/>
      <c r="F19" s="279">
        <v>84</v>
      </c>
      <c r="G19" s="216"/>
      <c r="H19" s="1"/>
      <c r="I19" s="2"/>
      <c r="J19" s="2"/>
      <c r="K19" s="2"/>
      <c r="L19" s="3"/>
      <c r="M19" s="3"/>
      <c r="N19" s="3"/>
      <c r="O19" s="3"/>
      <c r="P19" s="3"/>
      <c r="Q19" s="3"/>
      <c r="R19" s="3"/>
      <c r="S19" s="3"/>
      <c r="T19" s="3"/>
      <c r="U19" s="3"/>
      <c r="V19" s="3"/>
      <c r="W19" s="3"/>
      <c r="X19" s="3"/>
      <c r="Y19" s="3"/>
      <c r="Z19" s="3"/>
    </row>
    <row r="20" spans="1:26" ht="14.25" customHeight="1">
      <c r="A20" s="280"/>
      <c r="B20" s="193"/>
      <c r="C20" s="193"/>
      <c r="D20" s="193"/>
      <c r="E20" s="193"/>
      <c r="F20" s="193"/>
      <c r="G20" s="193"/>
      <c r="H20" s="1"/>
      <c r="I20" s="2"/>
      <c r="J20" s="2"/>
      <c r="K20" s="2"/>
      <c r="L20" s="3"/>
      <c r="M20" s="3"/>
      <c r="N20" s="3"/>
      <c r="O20" s="3"/>
      <c r="P20" s="3"/>
      <c r="Q20" s="3"/>
      <c r="R20" s="3"/>
      <c r="S20" s="3"/>
      <c r="T20" s="3"/>
      <c r="U20" s="3"/>
      <c r="V20" s="3"/>
      <c r="W20" s="3"/>
      <c r="X20" s="3"/>
      <c r="Y20" s="3"/>
      <c r="Z20" s="3"/>
    </row>
    <row r="21" spans="1:26" ht="14.25" customHeight="1">
      <c r="A21" s="281" t="s">
        <v>84</v>
      </c>
      <c r="B21" s="182"/>
      <c r="C21" s="182"/>
      <c r="D21" s="182"/>
      <c r="E21" s="182"/>
      <c r="F21" s="182"/>
      <c r="G21" s="183"/>
      <c r="H21" s="1"/>
      <c r="I21" s="2"/>
      <c r="J21" s="2"/>
      <c r="K21" s="2"/>
      <c r="L21" s="3"/>
      <c r="M21" s="3"/>
      <c r="N21" s="3"/>
      <c r="O21" s="3"/>
      <c r="P21" s="3"/>
      <c r="Q21" s="3"/>
      <c r="R21" s="3"/>
      <c r="S21" s="3"/>
      <c r="T21" s="3"/>
      <c r="U21" s="3"/>
      <c r="V21" s="3"/>
      <c r="W21" s="3"/>
      <c r="X21" s="3"/>
      <c r="Y21" s="3"/>
      <c r="Z21" s="3"/>
    </row>
    <row r="22" spans="1:26" ht="14.25" customHeight="1">
      <c r="A22" s="14"/>
      <c r="B22" s="7"/>
      <c r="C22" s="58"/>
      <c r="D22" s="7"/>
      <c r="E22" s="7"/>
      <c r="F22" s="7"/>
      <c r="G22" s="8"/>
      <c r="H22" s="1"/>
      <c r="I22" s="2"/>
      <c r="J22" s="2"/>
      <c r="K22" s="2"/>
      <c r="L22" s="3"/>
      <c r="M22" s="3"/>
      <c r="N22" s="3"/>
      <c r="O22" s="3"/>
      <c r="P22" s="3"/>
      <c r="Q22" s="3"/>
      <c r="R22" s="3"/>
      <c r="S22" s="3"/>
      <c r="T22" s="3"/>
      <c r="U22" s="3"/>
      <c r="V22" s="3"/>
      <c r="W22" s="3"/>
      <c r="X22" s="3"/>
      <c r="Y22" s="3"/>
      <c r="Z22" s="3"/>
    </row>
    <row r="23" spans="1:26" ht="14.25" customHeight="1">
      <c r="A23" s="282" t="s">
        <v>85</v>
      </c>
      <c r="B23" s="177"/>
      <c r="C23" s="177"/>
      <c r="D23" s="177"/>
      <c r="E23" s="177"/>
      <c r="F23" s="177"/>
      <c r="G23" s="177"/>
      <c r="H23" s="1"/>
      <c r="I23" s="2"/>
      <c r="J23" s="2"/>
      <c r="K23" s="2"/>
      <c r="L23" s="3"/>
      <c r="M23" s="3"/>
      <c r="N23" s="3"/>
      <c r="O23" s="3"/>
      <c r="P23" s="3"/>
      <c r="Q23" s="3"/>
      <c r="R23" s="3"/>
      <c r="S23" s="3"/>
      <c r="T23" s="3"/>
      <c r="U23" s="3"/>
      <c r="V23" s="3"/>
      <c r="W23" s="3"/>
      <c r="X23" s="3"/>
      <c r="Y23" s="3"/>
      <c r="Z23" s="3"/>
    </row>
    <row r="24" spans="1:26" ht="14.25" customHeight="1">
      <c r="A24" s="186" t="s">
        <v>86</v>
      </c>
      <c r="B24" s="177"/>
      <c r="C24" s="177"/>
      <c r="D24" s="177"/>
      <c r="E24" s="177"/>
      <c r="F24" s="177"/>
      <c r="G24" s="177"/>
      <c r="H24" s="1"/>
      <c r="I24" s="2"/>
      <c r="J24" s="2"/>
      <c r="K24" s="2"/>
      <c r="L24" s="3"/>
      <c r="M24" s="3"/>
      <c r="N24" s="3"/>
      <c r="O24" s="3"/>
      <c r="P24" s="3"/>
      <c r="Q24" s="3"/>
      <c r="R24" s="3"/>
      <c r="S24" s="3"/>
      <c r="T24" s="3"/>
      <c r="U24" s="3"/>
      <c r="V24" s="3"/>
      <c r="W24" s="3"/>
      <c r="X24" s="3"/>
      <c r="Y24" s="3"/>
      <c r="Z24" s="3"/>
    </row>
    <row r="25" spans="1:26" ht="14.25" customHeight="1">
      <c r="A25" s="59"/>
      <c r="B25" s="60"/>
      <c r="C25" s="60"/>
      <c r="D25" s="60"/>
      <c r="E25" s="60"/>
      <c r="F25" s="60"/>
      <c r="G25" s="61"/>
      <c r="H25" s="1"/>
      <c r="I25" s="2"/>
      <c r="J25" s="2"/>
      <c r="K25" s="2"/>
      <c r="L25" s="3"/>
      <c r="M25" s="3"/>
      <c r="N25" s="3"/>
      <c r="O25" s="3"/>
      <c r="P25" s="3"/>
      <c r="Q25" s="3"/>
      <c r="R25" s="3"/>
      <c r="S25" s="3"/>
      <c r="T25" s="3"/>
      <c r="U25" s="3"/>
      <c r="V25" s="3"/>
      <c r="W25" s="3"/>
      <c r="X25" s="3"/>
      <c r="Y25" s="3"/>
      <c r="Z25" s="3"/>
    </row>
    <row r="26" spans="1:26" ht="13.5" customHeight="1">
      <c r="A26" s="283" t="s">
        <v>87</v>
      </c>
      <c r="B26" s="182"/>
      <c r="C26" s="182"/>
      <c r="D26" s="182"/>
      <c r="E26" s="182"/>
      <c r="F26" s="182"/>
      <c r="G26" s="183"/>
      <c r="H26" s="1"/>
      <c r="I26" s="2"/>
      <c r="J26" s="2"/>
      <c r="K26" s="2"/>
      <c r="L26" s="3"/>
      <c r="M26" s="3"/>
      <c r="N26" s="3"/>
      <c r="O26" s="3"/>
      <c r="P26" s="3"/>
      <c r="Q26" s="3"/>
      <c r="R26" s="3"/>
      <c r="S26" s="3"/>
      <c r="T26" s="3"/>
      <c r="U26" s="3"/>
      <c r="V26" s="3"/>
      <c r="W26" s="3"/>
      <c r="X26" s="3"/>
      <c r="Y26" s="3"/>
      <c r="Z26" s="3"/>
    </row>
    <row r="27" spans="1:26" ht="13.5" customHeight="1">
      <c r="A27" s="62">
        <v>1</v>
      </c>
      <c r="B27" s="205" t="s">
        <v>88</v>
      </c>
      <c r="C27" s="182"/>
      <c r="D27" s="182"/>
      <c r="E27" s="183"/>
      <c r="F27" s="240" t="str">
        <f>A19</f>
        <v>Serviço de Apoio Administrativo Especializado</v>
      </c>
      <c r="G27" s="183"/>
      <c r="H27" s="1"/>
      <c r="I27" s="2"/>
      <c r="J27" s="2"/>
      <c r="K27" s="2"/>
      <c r="L27" s="3"/>
      <c r="M27" s="3"/>
      <c r="N27" s="3"/>
      <c r="O27" s="3"/>
      <c r="P27" s="3"/>
      <c r="Q27" s="3"/>
      <c r="R27" s="3"/>
      <c r="S27" s="3"/>
      <c r="T27" s="3"/>
      <c r="U27" s="3"/>
      <c r="V27" s="3"/>
      <c r="W27" s="3"/>
      <c r="X27" s="3"/>
      <c r="Y27" s="3"/>
      <c r="Z27" s="3"/>
    </row>
    <row r="28" spans="1:26" ht="13.5" customHeight="1">
      <c r="A28" s="62">
        <v>2</v>
      </c>
      <c r="B28" s="205" t="s">
        <v>89</v>
      </c>
      <c r="C28" s="182"/>
      <c r="D28" s="182"/>
      <c r="E28" s="183"/>
      <c r="F28" s="276" t="s">
        <v>90</v>
      </c>
      <c r="G28" s="183"/>
      <c r="H28" s="1"/>
      <c r="I28" s="2"/>
      <c r="J28" s="2"/>
      <c r="K28" s="2"/>
      <c r="L28" s="3"/>
      <c r="M28" s="3"/>
      <c r="N28" s="3"/>
      <c r="O28" s="3"/>
      <c r="P28" s="3"/>
      <c r="Q28" s="3"/>
      <c r="R28" s="3"/>
      <c r="S28" s="3"/>
      <c r="T28" s="3"/>
      <c r="U28" s="3"/>
      <c r="V28" s="3"/>
      <c r="W28" s="3"/>
      <c r="X28" s="3"/>
      <c r="Y28" s="3"/>
      <c r="Z28" s="3"/>
    </row>
    <row r="29" spans="1:26" ht="13.5" customHeight="1">
      <c r="A29" s="62">
        <v>3</v>
      </c>
      <c r="B29" s="205" t="s">
        <v>91</v>
      </c>
      <c r="C29" s="182"/>
      <c r="D29" s="182"/>
      <c r="E29" s="183"/>
      <c r="F29" s="214">
        <v>3129.06</v>
      </c>
      <c r="G29" s="183"/>
      <c r="H29" s="1"/>
      <c r="I29" s="63"/>
      <c r="J29" s="2"/>
      <c r="K29" s="1"/>
      <c r="L29" s="3"/>
      <c r="M29" s="3"/>
      <c r="N29" s="3"/>
      <c r="O29" s="3"/>
      <c r="P29" s="3"/>
      <c r="Q29" s="3"/>
      <c r="R29" s="3"/>
      <c r="S29" s="3"/>
      <c r="T29" s="3"/>
      <c r="U29" s="3"/>
      <c r="V29" s="3"/>
      <c r="W29" s="3"/>
      <c r="X29" s="3"/>
      <c r="Y29" s="3"/>
      <c r="Z29" s="3"/>
    </row>
    <row r="30" spans="1:26" ht="13.5" customHeight="1">
      <c r="A30" s="62">
        <v>4</v>
      </c>
      <c r="B30" s="205" t="s">
        <v>92</v>
      </c>
      <c r="C30" s="182"/>
      <c r="D30" s="182"/>
      <c r="E30" s="183"/>
      <c r="F30" s="277">
        <v>46023</v>
      </c>
      <c r="G30" s="183"/>
      <c r="H30" s="1"/>
      <c r="I30" s="2"/>
      <c r="J30" s="2"/>
      <c r="K30" s="2"/>
      <c r="L30" s="3"/>
      <c r="M30" s="3"/>
      <c r="N30" s="3"/>
      <c r="O30" s="3"/>
      <c r="P30" s="3"/>
      <c r="Q30" s="3"/>
      <c r="R30" s="3"/>
      <c r="S30" s="3"/>
      <c r="T30" s="3"/>
      <c r="U30" s="3"/>
      <c r="V30" s="3"/>
      <c r="W30" s="3"/>
      <c r="X30" s="3"/>
      <c r="Y30" s="3"/>
      <c r="Z30" s="3"/>
    </row>
    <row r="31" spans="1:26" ht="14.25" customHeight="1">
      <c r="A31" s="64"/>
      <c r="B31" s="9"/>
      <c r="C31" s="9"/>
      <c r="D31" s="9"/>
      <c r="E31" s="9"/>
      <c r="F31" s="65"/>
      <c r="G31" s="66"/>
      <c r="H31" s="1"/>
      <c r="I31" s="2"/>
      <c r="J31" s="2"/>
      <c r="K31" s="2"/>
      <c r="L31" s="3"/>
      <c r="M31" s="3"/>
      <c r="N31" s="3"/>
      <c r="O31" s="3"/>
      <c r="P31" s="3"/>
      <c r="Q31" s="3"/>
      <c r="R31" s="3"/>
      <c r="S31" s="3"/>
      <c r="T31" s="3"/>
      <c r="U31" s="3"/>
      <c r="V31" s="3"/>
      <c r="W31" s="3"/>
      <c r="X31" s="3"/>
      <c r="Y31" s="3"/>
      <c r="Z31" s="3"/>
    </row>
    <row r="32" spans="1:26" ht="14.25" customHeight="1">
      <c r="A32" s="199" t="s">
        <v>6</v>
      </c>
      <c r="B32" s="182"/>
      <c r="C32" s="182"/>
      <c r="D32" s="182"/>
      <c r="E32" s="182"/>
      <c r="F32" s="182"/>
      <c r="G32" s="183"/>
      <c r="H32" s="1"/>
      <c r="I32" s="2"/>
      <c r="J32" s="2"/>
      <c r="K32" s="2"/>
      <c r="L32" s="3"/>
      <c r="M32" s="3"/>
      <c r="N32" s="3"/>
      <c r="O32" s="3"/>
      <c r="P32" s="3"/>
      <c r="Q32" s="3"/>
      <c r="R32" s="3"/>
      <c r="S32" s="3"/>
      <c r="T32" s="3"/>
      <c r="U32" s="3"/>
      <c r="V32" s="3"/>
      <c r="W32" s="3"/>
      <c r="X32" s="3"/>
      <c r="Y32" s="3"/>
      <c r="Z32" s="3"/>
    </row>
    <row r="33" spans="1:26" ht="13.5" customHeight="1">
      <c r="A33" s="67">
        <v>1</v>
      </c>
      <c r="B33" s="278" t="s">
        <v>93</v>
      </c>
      <c r="C33" s="225"/>
      <c r="D33" s="225"/>
      <c r="E33" s="230"/>
      <c r="F33" s="278" t="s">
        <v>94</v>
      </c>
      <c r="G33" s="230"/>
      <c r="H33" s="1"/>
      <c r="I33" s="2"/>
      <c r="J33" s="2"/>
      <c r="K33" s="2"/>
      <c r="L33" s="3"/>
      <c r="M33" s="3"/>
      <c r="N33" s="3"/>
      <c r="O33" s="3"/>
      <c r="P33" s="3"/>
      <c r="Q33" s="3"/>
      <c r="R33" s="3"/>
      <c r="S33" s="3"/>
      <c r="T33" s="3"/>
      <c r="U33" s="3"/>
      <c r="V33" s="3"/>
      <c r="W33" s="3"/>
      <c r="X33" s="3"/>
      <c r="Y33" s="3"/>
      <c r="Z33" s="3"/>
    </row>
    <row r="34" spans="1:26" ht="13.5" customHeight="1">
      <c r="A34" s="68" t="s">
        <v>67</v>
      </c>
      <c r="B34" s="270" t="s">
        <v>95</v>
      </c>
      <c r="C34" s="218"/>
      <c r="D34" s="218"/>
      <c r="E34" s="216"/>
      <c r="F34" s="271">
        <f>F29</f>
        <v>3129.06</v>
      </c>
      <c r="G34" s="216"/>
      <c r="H34" s="1"/>
      <c r="I34" s="2"/>
      <c r="J34" s="2"/>
      <c r="K34" s="2"/>
      <c r="L34" s="3"/>
      <c r="M34" s="3"/>
      <c r="N34" s="3"/>
      <c r="O34" s="3"/>
      <c r="P34" s="3"/>
      <c r="Q34" s="3"/>
      <c r="R34" s="3"/>
      <c r="S34" s="3"/>
      <c r="T34" s="3"/>
      <c r="U34" s="3"/>
      <c r="V34" s="3"/>
      <c r="W34" s="3"/>
      <c r="X34" s="3"/>
      <c r="Y34" s="3"/>
      <c r="Z34" s="3"/>
    </row>
    <row r="35" spans="1:26" ht="13.5" customHeight="1">
      <c r="A35" s="232" t="s">
        <v>96</v>
      </c>
      <c r="B35" s="218"/>
      <c r="C35" s="218"/>
      <c r="D35" s="218"/>
      <c r="E35" s="272"/>
      <c r="F35" s="273">
        <f>SUM(F34)</f>
        <v>3129.06</v>
      </c>
      <c r="G35" s="216"/>
      <c r="H35" s="1"/>
      <c r="I35" s="2"/>
      <c r="J35" s="2"/>
      <c r="K35" s="2"/>
      <c r="L35" s="3"/>
      <c r="M35" s="3"/>
      <c r="N35" s="3"/>
      <c r="O35" s="3"/>
      <c r="P35" s="3"/>
      <c r="Q35" s="3"/>
      <c r="R35" s="3"/>
      <c r="S35" s="3"/>
      <c r="T35" s="3"/>
      <c r="U35" s="3"/>
      <c r="V35" s="3"/>
      <c r="W35" s="3"/>
      <c r="X35" s="3"/>
      <c r="Y35" s="3"/>
      <c r="Z35" s="3"/>
    </row>
    <row r="36" spans="1:26" ht="13.5" customHeight="1">
      <c r="A36" s="3"/>
      <c r="B36" s="3"/>
      <c r="C36" s="3"/>
      <c r="D36" s="3"/>
      <c r="E36" s="3"/>
      <c r="F36" s="3"/>
      <c r="G36" s="30"/>
      <c r="H36" s="1"/>
      <c r="I36" s="2"/>
      <c r="J36" s="2"/>
      <c r="K36" s="2"/>
      <c r="L36" s="3"/>
      <c r="M36" s="3"/>
      <c r="N36" s="3"/>
      <c r="O36" s="3"/>
      <c r="P36" s="3"/>
      <c r="Q36" s="3"/>
      <c r="R36" s="3"/>
      <c r="S36" s="3"/>
      <c r="T36" s="3"/>
      <c r="U36" s="3"/>
      <c r="V36" s="3"/>
      <c r="W36" s="3"/>
      <c r="X36" s="3"/>
      <c r="Y36" s="3"/>
      <c r="Z36" s="3"/>
    </row>
    <row r="37" spans="1:26" ht="14.25" customHeight="1">
      <c r="A37" s="181" t="s">
        <v>8</v>
      </c>
      <c r="B37" s="182"/>
      <c r="C37" s="182"/>
      <c r="D37" s="182"/>
      <c r="E37" s="182"/>
      <c r="F37" s="182"/>
      <c r="G37" s="183"/>
      <c r="H37" s="1"/>
      <c r="I37" s="2"/>
      <c r="J37" s="2"/>
      <c r="K37" s="2"/>
      <c r="L37" s="3"/>
      <c r="M37" s="3"/>
      <c r="N37" s="3"/>
      <c r="O37" s="3"/>
      <c r="P37" s="3"/>
      <c r="Q37" s="3"/>
      <c r="R37" s="3"/>
      <c r="S37" s="3"/>
      <c r="T37" s="3"/>
      <c r="U37" s="3"/>
      <c r="V37" s="3"/>
      <c r="W37" s="3"/>
      <c r="X37" s="3"/>
      <c r="Y37" s="3"/>
      <c r="Z37" s="3"/>
    </row>
    <row r="38" spans="1:26" ht="14.25" customHeight="1">
      <c r="A38" s="59"/>
      <c r="B38" s="60"/>
      <c r="C38" s="60"/>
      <c r="D38" s="60"/>
      <c r="E38" s="60"/>
      <c r="F38" s="60"/>
      <c r="G38" s="61"/>
      <c r="H38" s="1"/>
      <c r="I38" s="2"/>
      <c r="J38" s="2"/>
      <c r="K38" s="2"/>
      <c r="L38" s="3"/>
      <c r="M38" s="3"/>
      <c r="N38" s="3"/>
      <c r="O38" s="3"/>
      <c r="P38" s="3"/>
      <c r="Q38" s="3"/>
      <c r="R38" s="3"/>
      <c r="S38" s="3"/>
      <c r="T38" s="3"/>
      <c r="U38" s="3"/>
      <c r="V38" s="3"/>
      <c r="W38" s="3"/>
      <c r="X38" s="3"/>
      <c r="Y38" s="3"/>
      <c r="Z38" s="3"/>
    </row>
    <row r="39" spans="1:26" ht="13.5" customHeight="1">
      <c r="A39" s="188" t="s">
        <v>97</v>
      </c>
      <c r="B39" s="177"/>
      <c r="C39" s="177"/>
      <c r="D39" s="177"/>
      <c r="E39" s="177"/>
      <c r="F39" s="177"/>
      <c r="G39" s="177"/>
      <c r="H39" s="1"/>
      <c r="I39" s="2"/>
      <c r="J39" s="2"/>
      <c r="K39" s="2"/>
      <c r="L39" s="3"/>
      <c r="M39" s="3"/>
      <c r="N39" s="3"/>
      <c r="O39" s="3"/>
      <c r="P39" s="3"/>
      <c r="Q39" s="3"/>
      <c r="R39" s="3"/>
      <c r="S39" s="3"/>
      <c r="T39" s="3"/>
      <c r="U39" s="3"/>
      <c r="V39" s="3"/>
      <c r="W39" s="3"/>
      <c r="X39" s="3"/>
      <c r="Y39" s="3"/>
      <c r="Z39" s="3"/>
    </row>
    <row r="40" spans="1:26" ht="14.25" customHeight="1">
      <c r="A40" s="274"/>
      <c r="B40" s="275"/>
      <c r="C40" s="275"/>
      <c r="D40" s="275"/>
      <c r="E40" s="275"/>
      <c r="F40" s="275"/>
      <c r="G40" s="275"/>
      <c r="H40" s="1"/>
      <c r="I40" s="2"/>
      <c r="J40" s="2"/>
      <c r="K40" s="2"/>
      <c r="L40" s="3"/>
      <c r="M40" s="3"/>
      <c r="N40" s="3"/>
      <c r="O40" s="3"/>
      <c r="P40" s="3"/>
      <c r="Q40" s="3"/>
      <c r="R40" s="3"/>
      <c r="S40" s="3"/>
      <c r="T40" s="3"/>
      <c r="U40" s="3"/>
      <c r="V40" s="3"/>
      <c r="W40" s="3"/>
      <c r="X40" s="3"/>
      <c r="Y40" s="3"/>
      <c r="Z40" s="3"/>
    </row>
    <row r="41" spans="1:26" ht="13.5" customHeight="1">
      <c r="A41" s="67" t="s">
        <v>98</v>
      </c>
      <c r="B41" s="217" t="s">
        <v>99</v>
      </c>
      <c r="C41" s="218"/>
      <c r="D41" s="218"/>
      <c r="E41" s="216"/>
      <c r="F41" s="67" t="s">
        <v>100</v>
      </c>
      <c r="G41" s="69" t="s">
        <v>94</v>
      </c>
      <c r="H41" s="1"/>
      <c r="I41" s="2"/>
      <c r="J41" s="2"/>
      <c r="K41" s="2"/>
      <c r="L41" s="3"/>
      <c r="M41" s="3"/>
      <c r="N41" s="3"/>
      <c r="O41" s="3"/>
      <c r="P41" s="3"/>
      <c r="Q41" s="3"/>
      <c r="R41" s="3"/>
      <c r="S41" s="3"/>
      <c r="T41" s="3"/>
      <c r="U41" s="3"/>
      <c r="V41" s="3"/>
      <c r="W41" s="3"/>
      <c r="X41" s="3"/>
      <c r="Y41" s="3"/>
      <c r="Z41" s="3"/>
    </row>
    <row r="42" spans="1:26" ht="13.5" customHeight="1">
      <c r="A42" s="70" t="s">
        <v>67</v>
      </c>
      <c r="B42" s="234" t="s">
        <v>101</v>
      </c>
      <c r="C42" s="218"/>
      <c r="D42" s="218"/>
      <c r="E42" s="216"/>
      <c r="F42" s="71">
        <v>8.3299999999999999E-2</v>
      </c>
      <c r="G42" s="72">
        <f t="shared" ref="G42:G44" si="0">$F$35*F42</f>
        <v>260.65069799999998</v>
      </c>
      <c r="H42" s="1"/>
      <c r="I42" s="2"/>
      <c r="J42" s="2"/>
      <c r="K42" s="2"/>
      <c r="L42" s="3"/>
      <c r="M42" s="3"/>
      <c r="N42" s="3"/>
      <c r="O42" s="3"/>
      <c r="P42" s="3"/>
      <c r="Q42" s="3"/>
      <c r="R42" s="3"/>
      <c r="S42" s="3"/>
      <c r="T42" s="3"/>
      <c r="U42" s="3"/>
      <c r="V42" s="3"/>
      <c r="W42" s="3"/>
      <c r="X42" s="3"/>
      <c r="Y42" s="3"/>
      <c r="Z42" s="3"/>
    </row>
    <row r="43" spans="1:26" ht="13.5" customHeight="1">
      <c r="A43" s="73" t="s">
        <v>69</v>
      </c>
      <c r="B43" s="234" t="s">
        <v>102</v>
      </c>
      <c r="C43" s="218"/>
      <c r="D43" s="218"/>
      <c r="E43" s="216"/>
      <c r="F43" s="74">
        <v>9.0749999999999997E-2</v>
      </c>
      <c r="G43" s="72">
        <f t="shared" si="0"/>
        <v>283.96219500000001</v>
      </c>
      <c r="H43" s="1"/>
      <c r="I43" s="2"/>
      <c r="J43" s="2"/>
      <c r="K43" s="2"/>
      <c r="L43" s="3"/>
      <c r="M43" s="3"/>
      <c r="N43" s="3"/>
      <c r="O43" s="3"/>
      <c r="P43" s="3"/>
      <c r="Q43" s="3"/>
      <c r="R43" s="3"/>
      <c r="S43" s="3"/>
      <c r="T43" s="3"/>
      <c r="U43" s="3"/>
      <c r="V43" s="3"/>
      <c r="W43" s="3"/>
      <c r="X43" s="3"/>
      <c r="Y43" s="3"/>
      <c r="Z43" s="3"/>
    </row>
    <row r="44" spans="1:26" ht="13.5" customHeight="1">
      <c r="A44" s="75" t="s">
        <v>73</v>
      </c>
      <c r="B44" s="263" t="s">
        <v>103</v>
      </c>
      <c r="C44" s="218"/>
      <c r="D44" s="218"/>
      <c r="E44" s="218"/>
      <c r="F44" s="76">
        <v>3.0249999999999999E-2</v>
      </c>
      <c r="G44" s="72">
        <f t="shared" si="0"/>
        <v>94.654064999999989</v>
      </c>
      <c r="H44" s="77"/>
      <c r="I44" s="2"/>
      <c r="J44" s="2"/>
      <c r="K44" s="2"/>
      <c r="L44" s="3"/>
      <c r="M44" s="3"/>
      <c r="N44" s="3"/>
      <c r="O44" s="3"/>
      <c r="P44" s="3"/>
      <c r="Q44" s="3"/>
      <c r="R44" s="3"/>
      <c r="S44" s="3"/>
      <c r="T44" s="3"/>
      <c r="U44" s="3"/>
      <c r="V44" s="3"/>
      <c r="W44" s="3"/>
      <c r="X44" s="3"/>
      <c r="Y44" s="3"/>
      <c r="Z44" s="3"/>
    </row>
    <row r="45" spans="1:26" ht="13.5" customHeight="1">
      <c r="A45" s="232" t="s">
        <v>96</v>
      </c>
      <c r="B45" s="218"/>
      <c r="C45" s="218"/>
      <c r="D45" s="218"/>
      <c r="E45" s="216"/>
      <c r="F45" s="78">
        <f t="shared" ref="F45:G45" si="1">SUM(F42:F44)</f>
        <v>0.20429999999999998</v>
      </c>
      <c r="G45" s="79">
        <f t="shared" si="1"/>
        <v>639.26695799999993</v>
      </c>
      <c r="H45" s="1"/>
      <c r="I45" s="2"/>
      <c r="J45" s="2"/>
      <c r="K45" s="2"/>
      <c r="L45" s="3"/>
      <c r="M45" s="3"/>
      <c r="N45" s="3"/>
      <c r="O45" s="3"/>
      <c r="P45" s="3"/>
      <c r="Q45" s="3"/>
      <c r="R45" s="3"/>
      <c r="S45" s="3"/>
      <c r="T45" s="3"/>
      <c r="U45" s="3"/>
      <c r="V45" s="3"/>
      <c r="W45" s="3"/>
      <c r="X45" s="3"/>
      <c r="Y45" s="3"/>
      <c r="Z45" s="3"/>
    </row>
    <row r="46" spans="1:26" ht="14.25" customHeight="1">
      <c r="A46" s="14"/>
      <c r="B46" s="14"/>
      <c r="C46" s="14"/>
      <c r="D46" s="14"/>
      <c r="E46" s="14"/>
      <c r="F46" s="14"/>
      <c r="G46" s="14"/>
      <c r="H46" s="1"/>
      <c r="I46" s="2"/>
      <c r="J46" s="2"/>
      <c r="K46" s="2"/>
      <c r="L46" s="3"/>
      <c r="M46" s="3"/>
      <c r="N46" s="3"/>
      <c r="O46" s="3"/>
      <c r="P46" s="3"/>
      <c r="Q46" s="3"/>
      <c r="R46" s="3"/>
      <c r="S46" s="3"/>
      <c r="T46" s="3"/>
      <c r="U46" s="3"/>
      <c r="V46" s="3"/>
      <c r="W46" s="3"/>
      <c r="X46" s="3"/>
      <c r="Y46" s="3"/>
      <c r="Z46" s="3"/>
    </row>
    <row r="47" spans="1:26" ht="14.25" customHeight="1">
      <c r="A47" s="194" t="s">
        <v>10</v>
      </c>
      <c r="B47" s="179"/>
      <c r="C47" s="179"/>
      <c r="D47" s="179"/>
      <c r="E47" s="179"/>
      <c r="F47" s="179"/>
      <c r="G47" s="179"/>
      <c r="H47" s="1"/>
      <c r="I47" s="2"/>
      <c r="J47" s="2"/>
      <c r="K47" s="2"/>
      <c r="L47" s="3"/>
      <c r="M47" s="3"/>
      <c r="N47" s="3"/>
      <c r="O47" s="3"/>
      <c r="P47" s="3"/>
      <c r="Q47" s="3"/>
      <c r="R47" s="3"/>
      <c r="S47" s="3"/>
      <c r="T47" s="3"/>
      <c r="U47" s="3"/>
      <c r="V47" s="3"/>
      <c r="W47" s="3"/>
      <c r="X47" s="3"/>
      <c r="Y47" s="3"/>
      <c r="Z47" s="3"/>
    </row>
    <row r="48" spans="1:26" ht="9.75" customHeight="1">
      <c r="A48" s="12"/>
      <c r="B48" s="12"/>
      <c r="C48" s="12"/>
      <c r="D48" s="12"/>
      <c r="E48" s="12"/>
      <c r="F48" s="12"/>
      <c r="G48" s="80"/>
      <c r="H48" s="1"/>
      <c r="I48" s="2"/>
      <c r="J48" s="2"/>
      <c r="K48" s="2"/>
      <c r="L48" s="3"/>
      <c r="M48" s="3"/>
      <c r="N48" s="3"/>
      <c r="O48" s="3"/>
      <c r="P48" s="3"/>
      <c r="Q48" s="3"/>
      <c r="R48" s="3"/>
      <c r="S48" s="3"/>
      <c r="T48" s="3"/>
      <c r="U48" s="3"/>
      <c r="V48" s="3"/>
      <c r="W48" s="3"/>
      <c r="X48" s="3"/>
      <c r="Y48" s="3"/>
      <c r="Z48" s="3"/>
    </row>
    <row r="49" spans="1:26" ht="14.25" customHeight="1">
      <c r="A49" s="251" t="s">
        <v>104</v>
      </c>
      <c r="B49" s="182"/>
      <c r="C49" s="182"/>
      <c r="D49" s="182"/>
      <c r="E49" s="182"/>
      <c r="F49" s="183"/>
      <c r="G49" s="81">
        <f>F35+G45</f>
        <v>3768.3269579999996</v>
      </c>
      <c r="H49" s="1"/>
      <c r="I49" s="2"/>
      <c r="J49" s="2"/>
      <c r="K49" s="2"/>
      <c r="L49" s="3"/>
      <c r="M49" s="3"/>
      <c r="N49" s="3"/>
      <c r="O49" s="3"/>
      <c r="P49" s="3"/>
      <c r="Q49" s="3"/>
      <c r="R49" s="3"/>
      <c r="S49" s="3"/>
      <c r="T49" s="3"/>
      <c r="U49" s="3"/>
      <c r="V49" s="3"/>
      <c r="W49" s="3"/>
      <c r="X49" s="3"/>
      <c r="Y49" s="3"/>
      <c r="Z49" s="3"/>
    </row>
    <row r="50" spans="1:26" ht="14.25" customHeight="1">
      <c r="A50" s="64"/>
      <c r="B50" s="60"/>
      <c r="C50" s="60"/>
      <c r="D50" s="60"/>
      <c r="E50" s="60"/>
      <c r="F50" s="60"/>
      <c r="G50" s="61"/>
      <c r="H50" s="1"/>
      <c r="I50" s="2"/>
      <c r="J50" s="2"/>
      <c r="K50" s="2"/>
      <c r="L50" s="3"/>
      <c r="M50" s="3"/>
      <c r="N50" s="3"/>
      <c r="O50" s="3"/>
      <c r="P50" s="3"/>
      <c r="Q50" s="3"/>
      <c r="R50" s="3"/>
      <c r="S50" s="3"/>
      <c r="T50" s="3"/>
      <c r="U50" s="3"/>
      <c r="V50" s="3"/>
      <c r="W50" s="3"/>
      <c r="X50" s="3"/>
      <c r="Y50" s="3"/>
      <c r="Z50" s="3"/>
    </row>
    <row r="51" spans="1:26" ht="13.5" customHeight="1">
      <c r="A51" s="82" t="s">
        <v>105</v>
      </c>
      <c r="B51" s="228" t="s">
        <v>106</v>
      </c>
      <c r="C51" s="182"/>
      <c r="D51" s="182"/>
      <c r="E51" s="183"/>
      <c r="F51" s="83" t="s">
        <v>107</v>
      </c>
      <c r="G51" s="84" t="s">
        <v>94</v>
      </c>
      <c r="H51" s="1"/>
      <c r="I51" s="2"/>
      <c r="J51" s="2"/>
      <c r="K51" s="2"/>
      <c r="L51" s="3"/>
      <c r="M51" s="3"/>
      <c r="N51" s="3"/>
      <c r="O51" s="3"/>
      <c r="P51" s="3"/>
      <c r="Q51" s="3"/>
      <c r="R51" s="3"/>
      <c r="S51" s="3"/>
      <c r="T51" s="3"/>
      <c r="U51" s="3"/>
      <c r="V51" s="3"/>
      <c r="W51" s="3"/>
      <c r="X51" s="3"/>
      <c r="Y51" s="3"/>
      <c r="Z51" s="3"/>
    </row>
    <row r="52" spans="1:26" ht="13.5" customHeight="1">
      <c r="A52" s="85" t="s">
        <v>67</v>
      </c>
      <c r="B52" s="257" t="s">
        <v>108</v>
      </c>
      <c r="C52" s="182"/>
      <c r="D52" s="182"/>
      <c r="E52" s="183"/>
      <c r="F52" s="86">
        <v>0.2</v>
      </c>
      <c r="G52" s="87">
        <f>G49*F52</f>
        <v>753.66539160000002</v>
      </c>
      <c r="H52" s="1"/>
      <c r="I52" s="2"/>
      <c r="J52" s="2"/>
      <c r="K52" s="2"/>
      <c r="L52" s="3"/>
      <c r="M52" s="3"/>
      <c r="N52" s="3"/>
      <c r="O52" s="3"/>
      <c r="P52" s="3"/>
      <c r="Q52" s="3"/>
      <c r="R52" s="3"/>
      <c r="S52" s="3"/>
      <c r="T52" s="3"/>
      <c r="U52" s="3"/>
      <c r="V52" s="3"/>
      <c r="W52" s="3"/>
      <c r="X52" s="3"/>
      <c r="Y52" s="3"/>
      <c r="Z52" s="3"/>
    </row>
    <row r="53" spans="1:26" ht="13.5" customHeight="1">
      <c r="A53" s="85" t="s">
        <v>69</v>
      </c>
      <c r="B53" s="257" t="s">
        <v>109</v>
      </c>
      <c r="C53" s="182"/>
      <c r="D53" s="182"/>
      <c r="E53" s="183"/>
      <c r="F53" s="86">
        <v>2.5000000000000001E-2</v>
      </c>
      <c r="G53" s="87">
        <f>G49*F53</f>
        <v>94.208173950000003</v>
      </c>
      <c r="H53" s="1"/>
      <c r="I53" s="2"/>
      <c r="J53" s="2"/>
      <c r="K53" s="2"/>
      <c r="L53" s="3"/>
      <c r="M53" s="3"/>
      <c r="N53" s="3"/>
      <c r="O53" s="3"/>
      <c r="P53" s="3"/>
      <c r="Q53" s="3"/>
      <c r="R53" s="3"/>
      <c r="S53" s="3"/>
      <c r="T53" s="3"/>
      <c r="U53" s="3"/>
      <c r="V53" s="3"/>
      <c r="W53" s="3"/>
      <c r="X53" s="3"/>
      <c r="Y53" s="3"/>
      <c r="Z53" s="3"/>
    </row>
    <row r="54" spans="1:26" ht="13.5" customHeight="1">
      <c r="A54" s="255" t="s">
        <v>73</v>
      </c>
      <c r="B54" s="256" t="s">
        <v>110</v>
      </c>
      <c r="C54" s="201"/>
      <c r="D54" s="88" t="s">
        <v>111</v>
      </c>
      <c r="E54" s="89" t="s">
        <v>112</v>
      </c>
      <c r="F54" s="252">
        <f>D55*E55</f>
        <v>0.03</v>
      </c>
      <c r="G54" s="254">
        <f>G49*F54</f>
        <v>113.04980873999999</v>
      </c>
      <c r="H54" s="1"/>
      <c r="I54" s="2"/>
      <c r="J54" s="2"/>
      <c r="K54" s="2"/>
      <c r="L54" s="3"/>
      <c r="M54" s="3"/>
      <c r="N54" s="3"/>
      <c r="O54" s="3"/>
      <c r="P54" s="3"/>
      <c r="Q54" s="3"/>
      <c r="R54" s="3"/>
      <c r="S54" s="3"/>
      <c r="T54" s="3"/>
      <c r="U54" s="3"/>
      <c r="V54" s="3"/>
      <c r="W54" s="3"/>
      <c r="X54" s="3"/>
      <c r="Y54" s="3"/>
      <c r="Z54" s="3"/>
    </row>
    <row r="55" spans="1:26" ht="13.5" customHeight="1">
      <c r="A55" s="253"/>
      <c r="B55" s="203"/>
      <c r="C55" s="179"/>
      <c r="D55" s="90">
        <v>0.03</v>
      </c>
      <c r="E55" s="91">
        <v>1</v>
      </c>
      <c r="F55" s="253"/>
      <c r="G55" s="253"/>
      <c r="H55" s="1"/>
      <c r="I55" s="2"/>
      <c r="J55" s="2"/>
      <c r="K55" s="2"/>
      <c r="L55" s="3"/>
      <c r="M55" s="3"/>
      <c r="N55" s="3"/>
      <c r="O55" s="3"/>
      <c r="P55" s="3"/>
      <c r="Q55" s="3"/>
      <c r="R55" s="3"/>
      <c r="S55" s="3"/>
      <c r="T55" s="3"/>
      <c r="U55" s="3"/>
      <c r="V55" s="3"/>
      <c r="W55" s="3"/>
      <c r="X55" s="3"/>
      <c r="Y55" s="3"/>
      <c r="Z55" s="3"/>
    </row>
    <row r="56" spans="1:26" ht="13.5" customHeight="1">
      <c r="A56" s="85" t="s">
        <v>76</v>
      </c>
      <c r="B56" s="257" t="s">
        <v>113</v>
      </c>
      <c r="C56" s="182"/>
      <c r="D56" s="182"/>
      <c r="E56" s="183"/>
      <c r="F56" s="86">
        <v>1.4999999999999999E-2</v>
      </c>
      <c r="G56" s="87">
        <f>G49*F56</f>
        <v>56.524904369999994</v>
      </c>
      <c r="H56" s="1"/>
      <c r="I56" s="2"/>
      <c r="J56" s="2"/>
      <c r="K56" s="2"/>
      <c r="L56" s="3"/>
      <c r="M56" s="3"/>
      <c r="N56" s="3"/>
      <c r="O56" s="3"/>
      <c r="P56" s="3"/>
      <c r="Q56" s="3"/>
      <c r="R56" s="3"/>
      <c r="S56" s="3"/>
      <c r="T56" s="3"/>
      <c r="U56" s="3"/>
      <c r="V56" s="3"/>
      <c r="W56" s="3"/>
      <c r="X56" s="3"/>
      <c r="Y56" s="3"/>
      <c r="Z56" s="3"/>
    </row>
    <row r="57" spans="1:26" ht="13.5" customHeight="1">
      <c r="A57" s="85" t="s">
        <v>114</v>
      </c>
      <c r="B57" s="257" t="s">
        <v>115</v>
      </c>
      <c r="C57" s="182"/>
      <c r="D57" s="182"/>
      <c r="E57" s="183"/>
      <c r="F57" s="86">
        <v>0.01</v>
      </c>
      <c r="G57" s="87">
        <f>G49*F57</f>
        <v>37.683269579999994</v>
      </c>
      <c r="H57" s="1"/>
      <c r="I57" s="2"/>
      <c r="J57" s="2"/>
      <c r="K57" s="2"/>
      <c r="L57" s="3"/>
      <c r="M57" s="3"/>
      <c r="N57" s="3"/>
      <c r="O57" s="3"/>
      <c r="P57" s="3"/>
      <c r="Q57" s="3"/>
      <c r="R57" s="3"/>
      <c r="S57" s="3"/>
      <c r="T57" s="3"/>
      <c r="U57" s="3"/>
      <c r="V57" s="3"/>
      <c r="W57" s="3"/>
      <c r="X57" s="3"/>
      <c r="Y57" s="3"/>
      <c r="Z57" s="3"/>
    </row>
    <row r="58" spans="1:26" ht="13.5" customHeight="1">
      <c r="A58" s="85" t="s">
        <v>116</v>
      </c>
      <c r="B58" s="257" t="s">
        <v>117</v>
      </c>
      <c r="C58" s="182"/>
      <c r="D58" s="182"/>
      <c r="E58" s="183"/>
      <c r="F58" s="86">
        <v>6.0000000000000001E-3</v>
      </c>
      <c r="G58" s="87">
        <f>G49*F58</f>
        <v>22.609961748</v>
      </c>
      <c r="H58" s="1"/>
      <c r="I58" s="2"/>
      <c r="J58" s="2"/>
      <c r="K58" s="2"/>
      <c r="L58" s="3"/>
      <c r="M58" s="3"/>
      <c r="N58" s="3"/>
      <c r="O58" s="3"/>
      <c r="P58" s="3"/>
      <c r="Q58" s="3"/>
      <c r="R58" s="3"/>
      <c r="S58" s="3"/>
      <c r="T58" s="3"/>
      <c r="U58" s="3"/>
      <c r="V58" s="3"/>
      <c r="W58" s="3"/>
      <c r="X58" s="3"/>
      <c r="Y58" s="3"/>
      <c r="Z58" s="3"/>
    </row>
    <row r="59" spans="1:26" ht="13.5" customHeight="1">
      <c r="A59" s="85" t="s">
        <v>118</v>
      </c>
      <c r="B59" s="205" t="s">
        <v>119</v>
      </c>
      <c r="C59" s="182"/>
      <c r="D59" s="182"/>
      <c r="E59" s="183"/>
      <c r="F59" s="86">
        <v>2E-3</v>
      </c>
      <c r="G59" s="87">
        <f>G49*F59</f>
        <v>7.5366539159999997</v>
      </c>
      <c r="H59" s="1"/>
      <c r="I59" s="2"/>
      <c r="J59" s="2"/>
      <c r="K59" s="2"/>
      <c r="L59" s="3"/>
      <c r="M59" s="3"/>
      <c r="N59" s="3"/>
      <c r="O59" s="3"/>
      <c r="P59" s="3"/>
      <c r="Q59" s="3"/>
      <c r="R59" s="3"/>
      <c r="S59" s="3"/>
      <c r="T59" s="3"/>
      <c r="U59" s="3"/>
      <c r="V59" s="3"/>
      <c r="W59" s="3"/>
      <c r="X59" s="3"/>
      <c r="Y59" s="3"/>
      <c r="Z59" s="3"/>
    </row>
    <row r="60" spans="1:26" ht="13.5" customHeight="1">
      <c r="A60" s="85" t="s">
        <v>120</v>
      </c>
      <c r="B60" s="205" t="s">
        <v>121</v>
      </c>
      <c r="C60" s="182"/>
      <c r="D60" s="182"/>
      <c r="E60" s="183"/>
      <c r="F60" s="86">
        <v>0.08</v>
      </c>
      <c r="G60" s="87">
        <f>G49*F60</f>
        <v>301.46615663999995</v>
      </c>
      <c r="H60" s="1"/>
      <c r="I60" s="2"/>
      <c r="J60" s="2"/>
      <c r="K60" s="2"/>
      <c r="L60" s="3"/>
      <c r="M60" s="3"/>
      <c r="N60" s="3"/>
      <c r="O60" s="3"/>
      <c r="P60" s="3"/>
      <c r="Q60" s="3"/>
      <c r="R60" s="3"/>
      <c r="S60" s="3"/>
      <c r="T60" s="3"/>
      <c r="U60" s="3"/>
      <c r="V60" s="3"/>
      <c r="W60" s="3"/>
      <c r="X60" s="3"/>
      <c r="Y60" s="3"/>
      <c r="Z60" s="3"/>
    </row>
    <row r="61" spans="1:26" ht="14.25" customHeight="1">
      <c r="A61" s="258" t="s">
        <v>96</v>
      </c>
      <c r="B61" s="182"/>
      <c r="C61" s="182"/>
      <c r="D61" s="182"/>
      <c r="E61" s="183"/>
      <c r="F61" s="92">
        <f>SUM(F52:F60)</f>
        <v>0.36800000000000005</v>
      </c>
      <c r="G61" s="93">
        <f>G49*F61</f>
        <v>1386.7443205439999</v>
      </c>
      <c r="H61" s="1"/>
      <c r="I61" s="2"/>
      <c r="J61" s="2"/>
      <c r="K61" s="2"/>
      <c r="L61" s="3"/>
      <c r="M61" s="3"/>
      <c r="N61" s="3"/>
      <c r="O61" s="3"/>
      <c r="P61" s="3"/>
      <c r="Q61" s="3"/>
      <c r="R61" s="3"/>
      <c r="S61" s="3"/>
      <c r="T61" s="3"/>
      <c r="U61" s="3"/>
      <c r="V61" s="3"/>
      <c r="W61" s="3"/>
      <c r="X61" s="3"/>
      <c r="Y61" s="3"/>
      <c r="Z61" s="3"/>
    </row>
    <row r="62" spans="1:26" ht="13.5" customHeight="1">
      <c r="A62" s="53"/>
      <c r="B62" s="60"/>
      <c r="C62" s="60"/>
      <c r="D62" s="60"/>
      <c r="E62" s="60"/>
      <c r="F62" s="60"/>
      <c r="G62" s="61"/>
      <c r="H62" s="1"/>
      <c r="I62" s="2"/>
      <c r="J62" s="2"/>
      <c r="K62" s="2"/>
      <c r="L62" s="3"/>
      <c r="M62" s="3"/>
      <c r="N62" s="3"/>
      <c r="O62" s="3"/>
      <c r="P62" s="3"/>
      <c r="Q62" s="3"/>
      <c r="R62" s="3"/>
      <c r="S62" s="3"/>
      <c r="T62" s="3"/>
      <c r="U62" s="3"/>
      <c r="V62" s="3"/>
      <c r="W62" s="3"/>
      <c r="X62" s="3"/>
      <c r="Y62" s="3"/>
      <c r="Z62" s="3"/>
    </row>
    <row r="63" spans="1:26" ht="14.25" customHeight="1">
      <c r="A63" s="233" t="s">
        <v>15</v>
      </c>
      <c r="B63" s="177"/>
      <c r="C63" s="177"/>
      <c r="D63" s="177"/>
      <c r="E63" s="177"/>
      <c r="F63" s="177"/>
      <c r="G63" s="177"/>
      <c r="H63" s="1"/>
      <c r="I63" s="2"/>
      <c r="J63" s="2"/>
      <c r="K63" s="2"/>
      <c r="L63" s="3"/>
      <c r="M63" s="3"/>
      <c r="N63" s="3"/>
      <c r="O63" s="3"/>
      <c r="P63" s="3"/>
      <c r="Q63" s="3"/>
      <c r="R63" s="3"/>
      <c r="S63" s="3"/>
      <c r="T63" s="3"/>
      <c r="U63" s="3"/>
      <c r="V63" s="3"/>
      <c r="W63" s="3"/>
      <c r="X63" s="3"/>
      <c r="Y63" s="3"/>
      <c r="Z63" s="3"/>
    </row>
    <row r="64" spans="1:26" ht="13.5" customHeight="1">
      <c r="A64" s="53"/>
      <c r="B64" s="60"/>
      <c r="C64" s="60"/>
      <c r="D64" s="60"/>
      <c r="E64" s="60"/>
      <c r="F64" s="60"/>
      <c r="G64" s="61"/>
      <c r="H64" s="1"/>
      <c r="I64" s="2"/>
      <c r="J64" s="2"/>
      <c r="K64" s="2"/>
      <c r="L64" s="3"/>
      <c r="M64" s="3"/>
      <c r="N64" s="3"/>
      <c r="O64" s="3"/>
      <c r="P64" s="3"/>
      <c r="Q64" s="3"/>
      <c r="R64" s="3"/>
      <c r="S64" s="3"/>
      <c r="T64" s="3"/>
      <c r="U64" s="3"/>
      <c r="V64" s="3"/>
      <c r="W64" s="3"/>
      <c r="X64" s="3"/>
      <c r="Y64" s="3"/>
      <c r="Z64" s="3"/>
    </row>
    <row r="65" spans="1:26" ht="14.25" customHeight="1">
      <c r="A65" s="82" t="s">
        <v>122</v>
      </c>
      <c r="B65" s="259" t="s">
        <v>123</v>
      </c>
      <c r="C65" s="182"/>
      <c r="D65" s="182"/>
      <c r="E65" s="183"/>
      <c r="F65" s="259" t="s">
        <v>94</v>
      </c>
      <c r="G65" s="183"/>
      <c r="H65" s="1"/>
      <c r="I65" s="2"/>
      <c r="J65" s="2"/>
      <c r="K65" s="2"/>
      <c r="L65" s="2"/>
      <c r="M65" s="2"/>
      <c r="N65" s="2"/>
      <c r="O65" s="2"/>
      <c r="P65" s="2"/>
      <c r="Q65" s="2"/>
      <c r="R65" s="2"/>
      <c r="S65" s="2"/>
      <c r="T65" s="2"/>
      <c r="U65" s="2"/>
      <c r="V65" s="2"/>
      <c r="W65" s="2"/>
      <c r="X65" s="2"/>
      <c r="Y65" s="2"/>
      <c r="Z65" s="2"/>
    </row>
    <row r="66" spans="1:26" ht="14.25" customHeight="1">
      <c r="A66" s="260" t="s">
        <v>67</v>
      </c>
      <c r="B66" s="261" t="s">
        <v>124</v>
      </c>
      <c r="C66" s="94" t="s">
        <v>125</v>
      </c>
      <c r="D66" s="94" t="s">
        <v>126</v>
      </c>
      <c r="E66" s="94" t="s">
        <v>127</v>
      </c>
      <c r="F66" s="94" t="s">
        <v>128</v>
      </c>
      <c r="G66" s="262">
        <f>IF((C67*D67*E67)&gt;F67,(C67*D67*E67)-F67,0)</f>
        <v>10.259999999999991</v>
      </c>
      <c r="H66" s="1"/>
      <c r="I66" s="2"/>
      <c r="J66" s="2"/>
      <c r="K66" s="2"/>
      <c r="L66" s="2"/>
      <c r="M66" s="2"/>
      <c r="N66" s="2"/>
      <c r="O66" s="2"/>
      <c r="P66" s="2"/>
      <c r="Q66" s="2"/>
      <c r="R66" s="2"/>
      <c r="S66" s="2"/>
      <c r="T66" s="2"/>
      <c r="U66" s="2"/>
      <c r="V66" s="2"/>
      <c r="W66" s="2"/>
      <c r="X66" s="2"/>
      <c r="Y66" s="2"/>
      <c r="Z66" s="2"/>
    </row>
    <row r="67" spans="1:26" ht="14.25" customHeight="1">
      <c r="A67" s="253"/>
      <c r="B67" s="253"/>
      <c r="C67" s="95">
        <v>2</v>
      </c>
      <c r="D67" s="96">
        <v>4.5</v>
      </c>
      <c r="E67" s="95">
        <v>22</v>
      </c>
      <c r="F67" s="97">
        <f>ROUND(F35*6%,2)</f>
        <v>187.74</v>
      </c>
      <c r="G67" s="253"/>
      <c r="H67" s="1"/>
      <c r="I67" s="2"/>
      <c r="J67" s="2"/>
      <c r="K67" s="2"/>
      <c r="L67" s="2"/>
      <c r="M67" s="2"/>
      <c r="N67" s="2"/>
      <c r="O67" s="2"/>
      <c r="P67" s="2"/>
      <c r="Q67" s="2"/>
      <c r="R67" s="2"/>
      <c r="S67" s="2"/>
      <c r="T67" s="2"/>
      <c r="U67" s="2"/>
      <c r="V67" s="2"/>
      <c r="W67" s="2"/>
      <c r="X67" s="2"/>
      <c r="Y67" s="2"/>
      <c r="Z67" s="2"/>
    </row>
    <row r="68" spans="1:26" ht="14.25" customHeight="1">
      <c r="A68" s="255" t="s">
        <v>69</v>
      </c>
      <c r="B68" s="267" t="s">
        <v>129</v>
      </c>
      <c r="C68" s="202"/>
      <c r="D68" s="98" t="s">
        <v>130</v>
      </c>
      <c r="E68" s="94" t="s">
        <v>127</v>
      </c>
      <c r="F68" s="99" t="s">
        <v>131</v>
      </c>
      <c r="G68" s="266">
        <f>(D69-F69)*E69</f>
        <v>281.60000000000002</v>
      </c>
      <c r="H68" s="1"/>
      <c r="I68" s="2"/>
      <c r="J68" s="2"/>
      <c r="K68" s="2"/>
      <c r="L68" s="2"/>
      <c r="M68" s="2"/>
      <c r="N68" s="2"/>
      <c r="O68" s="2"/>
      <c r="P68" s="2"/>
      <c r="Q68" s="2"/>
      <c r="R68" s="2"/>
      <c r="S68" s="2"/>
      <c r="T68" s="2"/>
      <c r="U68" s="2"/>
      <c r="V68" s="2"/>
      <c r="W68" s="2"/>
      <c r="X68" s="2"/>
      <c r="Y68" s="2"/>
      <c r="Z68" s="2"/>
    </row>
    <row r="69" spans="1:26" ht="13.5" customHeight="1">
      <c r="A69" s="253"/>
      <c r="B69" s="203"/>
      <c r="C69" s="204"/>
      <c r="D69" s="100">
        <v>16</v>
      </c>
      <c r="E69" s="95">
        <f>E67</f>
        <v>22</v>
      </c>
      <c r="F69" s="101">
        <f>D69*20%</f>
        <v>3.2</v>
      </c>
      <c r="G69" s="253"/>
      <c r="H69" s="1"/>
      <c r="I69" s="2"/>
      <c r="J69" s="2"/>
      <c r="K69" s="2"/>
      <c r="L69" s="2"/>
      <c r="M69" s="2"/>
      <c r="N69" s="2"/>
      <c r="O69" s="2"/>
      <c r="P69" s="2"/>
      <c r="Q69" s="2"/>
      <c r="R69" s="2"/>
      <c r="S69" s="2"/>
      <c r="T69" s="2"/>
      <c r="U69" s="2"/>
      <c r="V69" s="2"/>
      <c r="W69" s="2"/>
      <c r="X69" s="2"/>
      <c r="Y69" s="2"/>
      <c r="Z69" s="2"/>
    </row>
    <row r="70" spans="1:26" ht="13.5" customHeight="1">
      <c r="A70" s="85" t="s">
        <v>73</v>
      </c>
      <c r="B70" s="268" t="s">
        <v>132</v>
      </c>
      <c r="C70" s="182"/>
      <c r="D70" s="182"/>
      <c r="E70" s="182"/>
      <c r="F70" s="183"/>
      <c r="G70" s="102">
        <v>83.93</v>
      </c>
      <c r="H70" s="1"/>
      <c r="I70" s="2"/>
      <c r="J70" s="2"/>
      <c r="K70" s="2"/>
      <c r="L70" s="2"/>
      <c r="M70" s="2"/>
      <c r="N70" s="2"/>
      <c r="O70" s="2"/>
      <c r="P70" s="2"/>
      <c r="Q70" s="2"/>
      <c r="R70" s="2"/>
      <c r="S70" s="2"/>
      <c r="T70" s="2"/>
      <c r="U70" s="2"/>
      <c r="V70" s="2"/>
      <c r="W70" s="2"/>
      <c r="X70" s="2"/>
      <c r="Y70" s="2"/>
      <c r="Z70" s="2"/>
    </row>
    <row r="71" spans="1:26" ht="13.5" customHeight="1">
      <c r="A71" s="85" t="s">
        <v>76</v>
      </c>
      <c r="B71" s="268" t="s">
        <v>133</v>
      </c>
      <c r="C71" s="182"/>
      <c r="D71" s="182"/>
      <c r="E71" s="182"/>
      <c r="F71" s="183"/>
      <c r="G71" s="103">
        <f>IF(F35&gt;1868.28,0,151.7)</f>
        <v>0</v>
      </c>
      <c r="H71" s="1"/>
      <c r="I71" s="2"/>
      <c r="J71" s="2"/>
      <c r="K71" s="2"/>
      <c r="L71" s="2"/>
      <c r="M71" s="2"/>
      <c r="N71" s="2"/>
      <c r="O71" s="2"/>
      <c r="P71" s="2"/>
      <c r="Q71" s="2"/>
      <c r="R71" s="2"/>
      <c r="S71" s="2"/>
      <c r="T71" s="2"/>
      <c r="U71" s="2"/>
      <c r="V71" s="2"/>
      <c r="W71" s="2"/>
      <c r="X71" s="2"/>
      <c r="Y71" s="2"/>
      <c r="Z71" s="2"/>
    </row>
    <row r="72" spans="1:26" ht="13.5" customHeight="1">
      <c r="A72" s="104" t="s">
        <v>114</v>
      </c>
      <c r="B72" s="222" t="s">
        <v>134</v>
      </c>
      <c r="C72" s="182"/>
      <c r="D72" s="182"/>
      <c r="E72" s="182"/>
      <c r="F72" s="183"/>
      <c r="G72" s="105">
        <v>0</v>
      </c>
      <c r="H72" s="1"/>
      <c r="I72" s="2"/>
      <c r="J72" s="2"/>
      <c r="K72" s="2"/>
      <c r="L72" s="2"/>
      <c r="M72" s="2"/>
      <c r="N72" s="2"/>
      <c r="O72" s="2"/>
      <c r="P72" s="2"/>
      <c r="Q72" s="2"/>
      <c r="R72" s="2"/>
      <c r="S72" s="2"/>
      <c r="T72" s="2"/>
      <c r="U72" s="2"/>
      <c r="V72" s="2"/>
      <c r="W72" s="2"/>
      <c r="X72" s="2"/>
      <c r="Y72" s="2"/>
      <c r="Z72" s="2"/>
    </row>
    <row r="73" spans="1:26" ht="13.5" customHeight="1">
      <c r="A73" s="269" t="s">
        <v>96</v>
      </c>
      <c r="B73" s="182"/>
      <c r="C73" s="182"/>
      <c r="D73" s="182"/>
      <c r="E73" s="182"/>
      <c r="F73" s="183"/>
      <c r="G73" s="106">
        <f>SUM(G66:G72)</f>
        <v>375.79</v>
      </c>
      <c r="H73" s="1"/>
      <c r="I73" s="2"/>
      <c r="J73" s="2"/>
      <c r="K73" s="2"/>
      <c r="L73" s="2"/>
      <c r="M73" s="2"/>
      <c r="N73" s="2"/>
      <c r="O73" s="2"/>
      <c r="P73" s="2"/>
      <c r="Q73" s="2"/>
      <c r="R73" s="2"/>
      <c r="S73" s="2"/>
      <c r="T73" s="2"/>
      <c r="U73" s="2"/>
      <c r="V73" s="2"/>
      <c r="W73" s="2"/>
      <c r="X73" s="2"/>
      <c r="Y73" s="2"/>
      <c r="Z73" s="2"/>
    </row>
    <row r="74" spans="1:26" ht="10.5" customHeight="1">
      <c r="A74" s="3"/>
      <c r="B74" s="3"/>
      <c r="C74" s="3"/>
      <c r="D74" s="3"/>
      <c r="E74" s="3"/>
      <c r="F74" s="3"/>
      <c r="G74" s="23"/>
      <c r="H74" s="1"/>
      <c r="I74" s="2"/>
      <c r="J74" s="2"/>
      <c r="K74" s="2"/>
      <c r="L74" s="3"/>
      <c r="M74" s="3"/>
      <c r="N74" s="3"/>
      <c r="O74" s="3"/>
      <c r="P74" s="3"/>
      <c r="Q74" s="3"/>
      <c r="R74" s="3"/>
      <c r="S74" s="3"/>
      <c r="T74" s="3"/>
      <c r="U74" s="3"/>
      <c r="V74" s="3"/>
      <c r="W74" s="3"/>
      <c r="X74" s="3"/>
      <c r="Y74" s="3"/>
      <c r="Z74" s="3"/>
    </row>
    <row r="75" spans="1:26" ht="14.25" customHeight="1">
      <c r="A75" s="227" t="s">
        <v>135</v>
      </c>
      <c r="B75" s="182"/>
      <c r="C75" s="182"/>
      <c r="D75" s="182"/>
      <c r="E75" s="182"/>
      <c r="F75" s="182"/>
      <c r="G75" s="183"/>
      <c r="H75" s="1"/>
      <c r="I75" s="2"/>
      <c r="J75" s="2"/>
      <c r="K75" s="2"/>
      <c r="L75" s="3"/>
      <c r="M75" s="3"/>
      <c r="N75" s="3"/>
      <c r="O75" s="3"/>
      <c r="P75" s="3"/>
      <c r="Q75" s="3"/>
      <c r="R75" s="3"/>
      <c r="S75" s="3"/>
      <c r="T75" s="3"/>
      <c r="U75" s="3"/>
      <c r="V75" s="3"/>
      <c r="W75" s="3"/>
      <c r="X75" s="3"/>
      <c r="Y75" s="3"/>
      <c r="Z75" s="3"/>
    </row>
    <row r="76" spans="1:26" ht="13.5" customHeight="1">
      <c r="A76" s="2"/>
      <c r="B76" s="2"/>
      <c r="C76" s="2"/>
      <c r="D76" s="2"/>
      <c r="E76" s="2"/>
      <c r="F76" s="2"/>
      <c r="G76" s="23"/>
      <c r="H76" s="1"/>
      <c r="I76" s="2"/>
      <c r="J76" s="2"/>
      <c r="K76" s="2"/>
      <c r="L76" s="3"/>
      <c r="M76" s="3"/>
      <c r="N76" s="3"/>
      <c r="O76" s="3"/>
      <c r="P76" s="3"/>
      <c r="Q76" s="3"/>
      <c r="R76" s="3"/>
      <c r="S76" s="3"/>
      <c r="T76" s="3"/>
      <c r="U76" s="3"/>
      <c r="V76" s="3"/>
      <c r="W76" s="3"/>
      <c r="X76" s="3"/>
      <c r="Y76" s="3"/>
      <c r="Z76" s="3"/>
    </row>
    <row r="77" spans="1:26" ht="13.5" customHeight="1">
      <c r="A77" s="82">
        <v>2</v>
      </c>
      <c r="B77" s="228" t="s">
        <v>136</v>
      </c>
      <c r="C77" s="182"/>
      <c r="D77" s="182"/>
      <c r="E77" s="183"/>
      <c r="F77" s="259" t="s">
        <v>94</v>
      </c>
      <c r="G77" s="183"/>
      <c r="H77" s="1"/>
      <c r="I77" s="2"/>
      <c r="J77" s="2"/>
      <c r="K77" s="2"/>
      <c r="L77" s="3"/>
      <c r="M77" s="3"/>
      <c r="N77" s="3"/>
      <c r="O77" s="3"/>
      <c r="P77" s="3"/>
      <c r="Q77" s="3"/>
      <c r="R77" s="3"/>
      <c r="S77" s="3"/>
      <c r="T77" s="3"/>
      <c r="U77" s="3"/>
      <c r="V77" s="3"/>
      <c r="W77" s="3"/>
      <c r="X77" s="3"/>
      <c r="Y77" s="3"/>
      <c r="Z77" s="3"/>
    </row>
    <row r="78" spans="1:26" ht="13.5" customHeight="1">
      <c r="A78" s="85" t="s">
        <v>98</v>
      </c>
      <c r="B78" s="205" t="s">
        <v>137</v>
      </c>
      <c r="C78" s="182"/>
      <c r="D78" s="182"/>
      <c r="E78" s="183"/>
      <c r="F78" s="249">
        <f>G45</f>
        <v>639.26695799999993</v>
      </c>
      <c r="G78" s="183"/>
      <c r="H78" s="1"/>
      <c r="I78" s="2"/>
      <c r="J78" s="2"/>
      <c r="K78" s="2"/>
      <c r="L78" s="3"/>
      <c r="M78" s="3"/>
      <c r="N78" s="3"/>
      <c r="O78" s="3"/>
      <c r="P78" s="3"/>
      <c r="Q78" s="3"/>
      <c r="R78" s="3"/>
      <c r="S78" s="3"/>
      <c r="T78" s="3"/>
      <c r="U78" s="3"/>
      <c r="V78" s="3"/>
      <c r="W78" s="3"/>
      <c r="X78" s="3"/>
      <c r="Y78" s="3"/>
      <c r="Z78" s="3"/>
    </row>
    <row r="79" spans="1:26" ht="13.5" customHeight="1">
      <c r="A79" s="85" t="s">
        <v>105</v>
      </c>
      <c r="B79" s="205" t="s">
        <v>106</v>
      </c>
      <c r="C79" s="182"/>
      <c r="D79" s="182"/>
      <c r="E79" s="183"/>
      <c r="F79" s="249">
        <f>G61</f>
        <v>1386.7443205439999</v>
      </c>
      <c r="G79" s="183"/>
      <c r="H79" s="1"/>
      <c r="I79" s="2"/>
      <c r="J79" s="2"/>
      <c r="K79" s="2"/>
      <c r="L79" s="3"/>
      <c r="M79" s="3"/>
      <c r="N79" s="3"/>
      <c r="O79" s="3"/>
      <c r="P79" s="3"/>
      <c r="Q79" s="3"/>
      <c r="R79" s="3"/>
      <c r="S79" s="3"/>
      <c r="T79" s="3"/>
      <c r="U79" s="3"/>
      <c r="V79" s="3"/>
      <c r="W79" s="3"/>
      <c r="X79" s="3"/>
      <c r="Y79" s="3"/>
      <c r="Z79" s="3"/>
    </row>
    <row r="80" spans="1:26" ht="13.5" customHeight="1">
      <c r="A80" s="85" t="s">
        <v>122</v>
      </c>
      <c r="B80" s="205" t="s">
        <v>123</v>
      </c>
      <c r="C80" s="182"/>
      <c r="D80" s="182"/>
      <c r="E80" s="183"/>
      <c r="F80" s="249">
        <f>G73</f>
        <v>375.79</v>
      </c>
      <c r="G80" s="183"/>
      <c r="H80" s="1"/>
      <c r="I80" s="2"/>
      <c r="J80" s="2"/>
      <c r="K80" s="2"/>
      <c r="L80" s="3"/>
      <c r="M80" s="3"/>
      <c r="N80" s="3"/>
      <c r="O80" s="3"/>
      <c r="P80" s="3"/>
      <c r="Q80" s="3"/>
      <c r="R80" s="3"/>
      <c r="S80" s="3"/>
      <c r="T80" s="3"/>
      <c r="U80" s="3"/>
      <c r="V80" s="3"/>
      <c r="W80" s="3"/>
      <c r="X80" s="3"/>
      <c r="Y80" s="3"/>
      <c r="Z80" s="3"/>
    </row>
    <row r="81" spans="1:26" ht="14.25" customHeight="1">
      <c r="A81" s="264" t="s">
        <v>96</v>
      </c>
      <c r="B81" s="182"/>
      <c r="C81" s="182"/>
      <c r="D81" s="182"/>
      <c r="E81" s="183"/>
      <c r="F81" s="265">
        <f>F78+F79+F80</f>
        <v>2401.8012785440001</v>
      </c>
      <c r="G81" s="183"/>
      <c r="H81" s="1"/>
      <c r="I81" s="2"/>
      <c r="J81" s="2"/>
      <c r="K81" s="2"/>
      <c r="L81" s="3"/>
      <c r="M81" s="3"/>
      <c r="N81" s="3"/>
      <c r="O81" s="3"/>
      <c r="P81" s="3"/>
      <c r="Q81" s="3"/>
      <c r="R81" s="3"/>
      <c r="S81" s="3"/>
      <c r="T81" s="3"/>
      <c r="U81" s="3"/>
      <c r="V81" s="3"/>
      <c r="W81" s="3"/>
      <c r="X81" s="3"/>
      <c r="Y81" s="3"/>
      <c r="Z81" s="3"/>
    </row>
    <row r="82" spans="1:26" ht="14.25" customHeight="1">
      <c r="A82" s="60"/>
      <c r="B82" s="60"/>
      <c r="C82" s="60"/>
      <c r="D82" s="60"/>
      <c r="E82" s="60"/>
      <c r="F82" s="60"/>
      <c r="G82" s="61"/>
      <c r="H82" s="1"/>
      <c r="I82" s="2"/>
      <c r="J82" s="2"/>
      <c r="K82" s="2"/>
      <c r="L82" s="3"/>
      <c r="M82" s="3"/>
      <c r="N82" s="3"/>
      <c r="O82" s="3"/>
      <c r="P82" s="3"/>
      <c r="Q82" s="3"/>
      <c r="R82" s="3"/>
      <c r="S82" s="3"/>
      <c r="T82" s="3"/>
      <c r="U82" s="3"/>
      <c r="V82" s="3"/>
      <c r="W82" s="3"/>
      <c r="X82" s="3"/>
      <c r="Y82" s="3"/>
      <c r="Z82" s="3"/>
    </row>
    <row r="83" spans="1:26" ht="14.25" customHeight="1">
      <c r="A83" s="181" t="s">
        <v>20</v>
      </c>
      <c r="B83" s="182"/>
      <c r="C83" s="182"/>
      <c r="D83" s="182"/>
      <c r="E83" s="182"/>
      <c r="F83" s="182"/>
      <c r="G83" s="183"/>
      <c r="H83" s="1"/>
      <c r="I83" s="2"/>
      <c r="J83" s="2"/>
      <c r="K83" s="2"/>
      <c r="L83" s="3"/>
      <c r="M83" s="3"/>
      <c r="N83" s="3"/>
      <c r="O83" s="3"/>
      <c r="P83" s="3"/>
      <c r="Q83" s="3"/>
      <c r="R83" s="3"/>
      <c r="S83" s="3"/>
      <c r="T83" s="3"/>
      <c r="U83" s="3"/>
      <c r="V83" s="3"/>
      <c r="W83" s="3"/>
      <c r="X83" s="3"/>
      <c r="Y83" s="3"/>
      <c r="Z83" s="3"/>
    </row>
    <row r="84" spans="1:26" ht="13.5" customHeight="1">
      <c r="A84" s="2"/>
      <c r="B84" s="60"/>
      <c r="C84" s="60"/>
      <c r="D84" s="60"/>
      <c r="E84" s="60"/>
      <c r="F84" s="60"/>
      <c r="G84" s="61"/>
      <c r="H84" s="1"/>
      <c r="I84" s="2"/>
      <c r="J84" s="3"/>
      <c r="K84" s="3"/>
      <c r="L84" s="3"/>
      <c r="M84" s="3"/>
      <c r="N84" s="3"/>
      <c r="O84" s="3"/>
      <c r="P84" s="3"/>
      <c r="Q84" s="3"/>
      <c r="R84" s="3"/>
      <c r="S84" s="3"/>
      <c r="T84" s="3"/>
      <c r="U84" s="3"/>
      <c r="V84" s="3"/>
      <c r="W84" s="3"/>
      <c r="X84" s="3"/>
      <c r="Y84" s="3"/>
      <c r="Z84" s="3"/>
    </row>
    <row r="85" spans="1:26" ht="13.5" customHeight="1">
      <c r="A85" s="67">
        <v>3</v>
      </c>
      <c r="B85" s="217" t="s">
        <v>138</v>
      </c>
      <c r="C85" s="218"/>
      <c r="D85" s="218"/>
      <c r="E85" s="216"/>
      <c r="F85" s="67" t="s">
        <v>100</v>
      </c>
      <c r="G85" s="69" t="s">
        <v>94</v>
      </c>
      <c r="H85" s="1"/>
      <c r="I85" s="2"/>
      <c r="J85" s="3"/>
      <c r="K85" s="3"/>
      <c r="L85" s="3"/>
      <c r="M85" s="3"/>
      <c r="N85" s="3"/>
      <c r="O85" s="3"/>
      <c r="P85" s="3"/>
      <c r="Q85" s="3"/>
      <c r="R85" s="3"/>
      <c r="S85" s="3"/>
      <c r="T85" s="3"/>
      <c r="U85" s="3"/>
      <c r="V85" s="3"/>
      <c r="W85" s="3"/>
      <c r="X85" s="3"/>
      <c r="Y85" s="3"/>
      <c r="Z85" s="3"/>
    </row>
    <row r="86" spans="1:26" ht="14.25" customHeight="1">
      <c r="A86" s="70" t="s">
        <v>67</v>
      </c>
      <c r="B86" s="239" t="s">
        <v>139</v>
      </c>
      <c r="C86" s="218"/>
      <c r="D86" s="218"/>
      <c r="E86" s="216"/>
      <c r="F86" s="107">
        <v>4.1999999999999997E-3</v>
      </c>
      <c r="G86" s="108">
        <f t="shared" ref="G86:G90" si="2">$F$35*F86</f>
        <v>13.142052</v>
      </c>
      <c r="H86" s="1"/>
      <c r="I86" s="2"/>
      <c r="J86" s="3"/>
      <c r="K86" s="3"/>
      <c r="L86" s="3"/>
      <c r="M86" s="3"/>
      <c r="N86" s="3"/>
      <c r="O86" s="3"/>
      <c r="P86" s="3"/>
      <c r="Q86" s="3"/>
      <c r="R86" s="3"/>
      <c r="S86" s="3"/>
      <c r="T86" s="3"/>
      <c r="U86" s="3"/>
      <c r="V86" s="3"/>
      <c r="W86" s="3"/>
      <c r="X86" s="3"/>
      <c r="Y86" s="3"/>
      <c r="Z86" s="3"/>
    </row>
    <row r="87" spans="1:26" ht="14.25" customHeight="1">
      <c r="A87" s="55" t="s">
        <v>69</v>
      </c>
      <c r="B87" s="239" t="s">
        <v>140</v>
      </c>
      <c r="C87" s="218"/>
      <c r="D87" s="218"/>
      <c r="E87" s="216"/>
      <c r="F87" s="109">
        <f>0.08*F86</f>
        <v>3.3599999999999998E-4</v>
      </c>
      <c r="G87" s="108">
        <f t="shared" si="2"/>
        <v>1.0513641599999999</v>
      </c>
      <c r="H87" s="1"/>
      <c r="I87" s="2"/>
      <c r="J87" s="3"/>
      <c r="K87" s="3"/>
      <c r="L87" s="3"/>
      <c r="M87" s="3"/>
      <c r="N87" s="3"/>
      <c r="O87" s="3"/>
      <c r="P87" s="3"/>
      <c r="Q87" s="3"/>
      <c r="R87" s="3"/>
      <c r="S87" s="3"/>
      <c r="T87" s="3"/>
      <c r="U87" s="3"/>
      <c r="V87" s="3"/>
      <c r="W87" s="3"/>
      <c r="X87" s="3"/>
      <c r="Y87" s="3"/>
      <c r="Z87" s="3"/>
    </row>
    <row r="88" spans="1:26" ht="13.5" customHeight="1">
      <c r="A88" s="55" t="s">
        <v>73</v>
      </c>
      <c r="B88" s="239" t="s">
        <v>141</v>
      </c>
      <c r="C88" s="218"/>
      <c r="D88" s="218"/>
      <c r="E88" s="216"/>
      <c r="F88" s="109">
        <v>0.04</v>
      </c>
      <c r="G88" s="108">
        <f t="shared" si="2"/>
        <v>125.16240000000001</v>
      </c>
      <c r="H88" s="1"/>
      <c r="I88" s="2"/>
      <c r="J88" s="3"/>
      <c r="K88" s="3"/>
      <c r="L88" s="3"/>
      <c r="M88" s="3"/>
      <c r="N88" s="3"/>
      <c r="O88" s="3"/>
      <c r="P88" s="3"/>
      <c r="Q88" s="3"/>
      <c r="R88" s="3"/>
      <c r="S88" s="3"/>
      <c r="T88" s="3"/>
      <c r="U88" s="3"/>
      <c r="V88" s="3"/>
      <c r="W88" s="3"/>
      <c r="X88" s="3"/>
      <c r="Y88" s="3"/>
      <c r="Z88" s="3"/>
    </row>
    <row r="89" spans="1:26" ht="14.25" customHeight="1">
      <c r="A89" s="55" t="s">
        <v>76</v>
      </c>
      <c r="B89" s="239" t="s">
        <v>142</v>
      </c>
      <c r="C89" s="218"/>
      <c r="D89" s="218"/>
      <c r="E89" s="216"/>
      <c r="F89" s="109">
        <v>1.9400000000000001E-2</v>
      </c>
      <c r="G89" s="108">
        <f t="shared" si="2"/>
        <v>60.703764</v>
      </c>
      <c r="H89" s="1"/>
      <c r="I89" s="2"/>
      <c r="J89" s="3"/>
      <c r="K89" s="3"/>
      <c r="L89" s="3"/>
      <c r="M89" s="3"/>
      <c r="N89" s="3"/>
      <c r="O89" s="3"/>
      <c r="P89" s="3"/>
      <c r="Q89" s="3"/>
      <c r="R89" s="3"/>
      <c r="S89" s="3"/>
      <c r="T89" s="3"/>
      <c r="U89" s="3"/>
      <c r="V89" s="3"/>
      <c r="W89" s="3"/>
      <c r="X89" s="3"/>
      <c r="Y89" s="3"/>
      <c r="Z89" s="3"/>
    </row>
    <row r="90" spans="1:26" ht="13.5" customHeight="1">
      <c r="A90" s="55" t="s">
        <v>114</v>
      </c>
      <c r="B90" s="239" t="s">
        <v>143</v>
      </c>
      <c r="C90" s="218"/>
      <c r="D90" s="218"/>
      <c r="E90" s="216"/>
      <c r="F90" s="109">
        <f>F89*F61</f>
        <v>7.1392000000000009E-3</v>
      </c>
      <c r="G90" s="108">
        <f t="shared" si="2"/>
        <v>22.338985152000003</v>
      </c>
      <c r="H90" s="1"/>
      <c r="I90" s="2"/>
      <c r="J90" s="3"/>
      <c r="K90" s="3"/>
      <c r="L90" s="3"/>
      <c r="M90" s="3"/>
      <c r="N90" s="3"/>
      <c r="O90" s="3"/>
      <c r="P90" s="3"/>
      <c r="Q90" s="3"/>
      <c r="R90" s="3"/>
      <c r="S90" s="3"/>
      <c r="T90" s="3"/>
      <c r="U90" s="3"/>
      <c r="V90" s="3"/>
      <c r="W90" s="3"/>
      <c r="X90" s="3"/>
      <c r="Y90" s="3"/>
      <c r="Z90" s="3"/>
    </row>
    <row r="91" spans="1:26" ht="13.5" customHeight="1">
      <c r="A91" s="110"/>
      <c r="B91" s="237" t="s">
        <v>144</v>
      </c>
      <c r="C91" s="218"/>
      <c r="D91" s="218"/>
      <c r="E91" s="216"/>
      <c r="F91" s="111">
        <f t="shared" ref="F91:G91" si="3">SUM(F86:F90)</f>
        <v>7.1075199999999991E-2</v>
      </c>
      <c r="G91" s="112">
        <f t="shared" si="3"/>
        <v>222.39856531200002</v>
      </c>
      <c r="H91" s="1"/>
      <c r="I91" s="2"/>
      <c r="J91" s="3"/>
      <c r="K91" s="3"/>
      <c r="L91" s="3"/>
      <c r="M91" s="3"/>
      <c r="N91" s="3"/>
      <c r="O91" s="3"/>
      <c r="P91" s="3"/>
      <c r="Q91" s="3"/>
      <c r="R91" s="3"/>
      <c r="S91" s="3"/>
      <c r="T91" s="3"/>
      <c r="U91" s="3"/>
      <c r="V91" s="3"/>
      <c r="W91" s="3"/>
      <c r="X91" s="3"/>
      <c r="Y91" s="3"/>
      <c r="Z91" s="3"/>
    </row>
    <row r="92" spans="1:26" ht="13.5" customHeight="1">
      <c r="A92" s="113"/>
      <c r="B92" s="18"/>
      <c r="C92" s="18"/>
      <c r="D92" s="18"/>
      <c r="E92" s="18"/>
      <c r="F92" s="19"/>
      <c r="G92" s="114"/>
      <c r="H92" s="1"/>
      <c r="I92" s="2"/>
      <c r="J92" s="3"/>
      <c r="K92" s="3"/>
      <c r="L92" s="3"/>
      <c r="M92" s="3"/>
      <c r="N92" s="3"/>
      <c r="O92" s="3"/>
      <c r="P92" s="3"/>
      <c r="Q92" s="3"/>
      <c r="R92" s="3"/>
      <c r="S92" s="3"/>
      <c r="T92" s="3"/>
      <c r="U92" s="3"/>
      <c r="V92" s="3"/>
      <c r="W92" s="3"/>
      <c r="X92" s="3"/>
      <c r="Y92" s="3"/>
      <c r="Z92" s="3"/>
    </row>
    <row r="93" spans="1:26" ht="15.75" customHeight="1">
      <c r="A93" s="181" t="s">
        <v>24</v>
      </c>
      <c r="B93" s="182"/>
      <c r="C93" s="182"/>
      <c r="D93" s="182"/>
      <c r="E93" s="182"/>
      <c r="F93" s="182"/>
      <c r="G93" s="183"/>
      <c r="H93" s="1"/>
      <c r="I93" s="21"/>
      <c r="J93" s="22"/>
      <c r="K93" s="2"/>
      <c r="L93" s="3"/>
      <c r="M93" s="3"/>
      <c r="N93" s="3"/>
      <c r="O93" s="3"/>
      <c r="P93" s="3"/>
      <c r="Q93" s="3"/>
      <c r="R93" s="3"/>
      <c r="S93" s="3"/>
      <c r="T93" s="3"/>
      <c r="U93" s="3"/>
      <c r="V93" s="3"/>
      <c r="W93" s="3"/>
      <c r="X93" s="3"/>
      <c r="Y93" s="3"/>
      <c r="Z93" s="3"/>
    </row>
    <row r="94" spans="1:26" ht="14.25" customHeight="1">
      <c r="A94" s="2"/>
      <c r="B94" s="2"/>
      <c r="C94" s="2"/>
      <c r="D94" s="2"/>
      <c r="E94" s="2"/>
      <c r="F94" s="2"/>
      <c r="G94" s="23"/>
      <c r="H94" s="1"/>
      <c r="I94" s="2"/>
      <c r="J94" s="2"/>
      <c r="K94" s="2"/>
      <c r="L94" s="3"/>
      <c r="M94" s="3"/>
      <c r="N94" s="3"/>
      <c r="O94" s="3"/>
      <c r="P94" s="3"/>
      <c r="Q94" s="3"/>
      <c r="R94" s="3"/>
      <c r="S94" s="3"/>
      <c r="T94" s="3"/>
      <c r="U94" s="3"/>
      <c r="V94" s="3"/>
      <c r="W94" s="3"/>
      <c r="X94" s="3"/>
      <c r="Y94" s="3"/>
      <c r="Z94" s="3"/>
    </row>
    <row r="95" spans="1:26" ht="13.5" customHeight="1">
      <c r="A95" s="251" t="s">
        <v>145</v>
      </c>
      <c r="B95" s="182"/>
      <c r="C95" s="182"/>
      <c r="D95" s="182"/>
      <c r="E95" s="182"/>
      <c r="F95" s="183"/>
      <c r="G95" s="115">
        <f>(F35+F81+G91)</f>
        <v>5753.2598438559999</v>
      </c>
      <c r="H95" s="1"/>
      <c r="I95" s="2"/>
      <c r="J95" s="2"/>
      <c r="K95" s="2"/>
      <c r="L95" s="3"/>
      <c r="M95" s="3"/>
      <c r="N95" s="3"/>
      <c r="O95" s="3"/>
      <c r="P95" s="3"/>
      <c r="Q95" s="3"/>
      <c r="R95" s="3"/>
      <c r="S95" s="3"/>
      <c r="T95" s="3"/>
      <c r="U95" s="3"/>
      <c r="V95" s="3"/>
      <c r="W95" s="3"/>
      <c r="X95" s="3"/>
      <c r="Y95" s="3"/>
      <c r="Z95" s="3"/>
    </row>
    <row r="96" spans="1:26" ht="14.25" customHeight="1">
      <c r="A96" s="2"/>
      <c r="B96" s="2"/>
      <c r="C96" s="2"/>
      <c r="D96" s="2"/>
      <c r="E96" s="2"/>
      <c r="F96" s="2"/>
      <c r="G96" s="23"/>
      <c r="H96" s="1"/>
      <c r="I96" s="2"/>
      <c r="J96" s="2"/>
      <c r="K96" s="2"/>
      <c r="L96" s="3"/>
      <c r="M96" s="3"/>
      <c r="N96" s="3"/>
      <c r="O96" s="3"/>
      <c r="P96" s="3"/>
      <c r="Q96" s="3"/>
      <c r="R96" s="3"/>
      <c r="S96" s="3"/>
      <c r="T96" s="3"/>
      <c r="U96" s="3"/>
      <c r="V96" s="3"/>
      <c r="W96" s="3"/>
      <c r="X96" s="3"/>
      <c r="Y96" s="3"/>
      <c r="Z96" s="3"/>
    </row>
    <row r="97" spans="1:26" ht="15.75" customHeight="1">
      <c r="A97" s="233" t="s">
        <v>26</v>
      </c>
      <c r="B97" s="177"/>
      <c r="C97" s="177"/>
      <c r="D97" s="177"/>
      <c r="E97" s="177"/>
      <c r="F97" s="177"/>
      <c r="G97" s="177"/>
      <c r="H97" s="1"/>
      <c r="I97" s="2"/>
      <c r="J97" s="2"/>
      <c r="K97" s="2"/>
      <c r="L97" s="3"/>
      <c r="M97" s="3"/>
      <c r="N97" s="3"/>
      <c r="O97" s="3"/>
      <c r="P97" s="3"/>
      <c r="Q97" s="3"/>
      <c r="R97" s="3"/>
      <c r="S97" s="3"/>
      <c r="T97" s="3"/>
      <c r="U97" s="3"/>
      <c r="V97" s="3"/>
      <c r="W97" s="3"/>
      <c r="X97" s="3"/>
      <c r="Y97" s="3"/>
      <c r="Z97" s="3"/>
    </row>
    <row r="98" spans="1:26" ht="14.25" customHeight="1">
      <c r="A98" s="2"/>
      <c r="B98" s="2"/>
      <c r="C98" s="2"/>
      <c r="D98" s="2"/>
      <c r="E98" s="2"/>
      <c r="F98" s="2"/>
      <c r="G98" s="23"/>
      <c r="H98" s="1"/>
      <c r="I98" s="2"/>
      <c r="J98" s="2"/>
      <c r="K98" s="2"/>
      <c r="L98" s="3"/>
      <c r="M98" s="3"/>
      <c r="N98" s="3"/>
      <c r="O98" s="3"/>
      <c r="P98" s="3"/>
      <c r="Q98" s="3"/>
      <c r="R98" s="3"/>
      <c r="S98" s="3"/>
      <c r="T98" s="3"/>
      <c r="U98" s="3"/>
      <c r="V98" s="3"/>
      <c r="W98" s="3"/>
      <c r="X98" s="3"/>
      <c r="Y98" s="3"/>
      <c r="Z98" s="3"/>
    </row>
    <row r="99" spans="1:26" ht="25.5" customHeight="1">
      <c r="A99" s="67" t="s">
        <v>146</v>
      </c>
      <c r="B99" s="217" t="s">
        <v>147</v>
      </c>
      <c r="C99" s="218"/>
      <c r="D99" s="218"/>
      <c r="E99" s="216"/>
      <c r="F99" s="116" t="s">
        <v>148</v>
      </c>
      <c r="G99" s="69" t="s">
        <v>94</v>
      </c>
      <c r="H99" s="1"/>
      <c r="I99" s="2"/>
      <c r="J99" s="2"/>
      <c r="K99" s="2"/>
      <c r="L99" s="3"/>
      <c r="M99" s="3"/>
      <c r="N99" s="3"/>
      <c r="O99" s="3"/>
      <c r="P99" s="3"/>
      <c r="Q99" s="3"/>
      <c r="R99" s="3"/>
      <c r="S99" s="3"/>
      <c r="T99" s="3"/>
      <c r="U99" s="3"/>
      <c r="V99" s="3"/>
      <c r="W99" s="3"/>
      <c r="X99" s="3"/>
      <c r="Y99" s="3"/>
      <c r="Z99" s="3"/>
    </row>
    <row r="100" spans="1:26" ht="13.5" customHeight="1">
      <c r="A100" s="55" t="s">
        <v>67</v>
      </c>
      <c r="B100" s="239" t="s">
        <v>149</v>
      </c>
      <c r="C100" s="218"/>
      <c r="D100" s="218"/>
      <c r="E100" s="216"/>
      <c r="F100" s="118">
        <v>0</v>
      </c>
      <c r="G100" s="119">
        <f t="shared" ref="G100:G105" si="4">$G$95*F100</f>
        <v>0</v>
      </c>
      <c r="H100" s="1"/>
      <c r="I100" s="120"/>
      <c r="J100" s="2"/>
      <c r="K100" s="2"/>
      <c r="L100" s="3"/>
      <c r="M100" s="3"/>
      <c r="N100" s="3"/>
      <c r="O100" s="3"/>
      <c r="P100" s="3"/>
      <c r="Q100" s="3"/>
      <c r="R100" s="3"/>
      <c r="S100" s="3"/>
      <c r="T100" s="3"/>
      <c r="U100" s="3"/>
      <c r="V100" s="3"/>
      <c r="W100" s="3"/>
      <c r="X100" s="3"/>
      <c r="Y100" s="3"/>
      <c r="Z100" s="3"/>
    </row>
    <row r="101" spans="1:26" ht="13.5" customHeight="1">
      <c r="A101" s="121" t="s">
        <v>69</v>
      </c>
      <c r="B101" s="250" t="s">
        <v>150</v>
      </c>
      <c r="C101" s="218"/>
      <c r="D101" s="218"/>
      <c r="E101" s="216"/>
      <c r="F101" s="122">
        <v>2.2200000000000001E-2</v>
      </c>
      <c r="G101" s="119">
        <f t="shared" si="4"/>
        <v>127.7223685336032</v>
      </c>
      <c r="H101" s="1"/>
      <c r="I101" s="120"/>
      <c r="J101" s="2"/>
      <c r="K101" s="2"/>
      <c r="L101" s="3"/>
      <c r="M101" s="3"/>
      <c r="N101" s="3"/>
      <c r="O101" s="3"/>
      <c r="P101" s="3"/>
      <c r="Q101" s="3"/>
      <c r="R101" s="3"/>
      <c r="S101" s="3"/>
      <c r="T101" s="3"/>
      <c r="U101" s="3"/>
      <c r="V101" s="3"/>
      <c r="W101" s="3"/>
      <c r="X101" s="3"/>
      <c r="Y101" s="3"/>
      <c r="Z101" s="3"/>
    </row>
    <row r="102" spans="1:26" ht="13.5" customHeight="1">
      <c r="A102" s="121" t="s">
        <v>73</v>
      </c>
      <c r="B102" s="234" t="s">
        <v>151</v>
      </c>
      <c r="C102" s="218"/>
      <c r="D102" s="218"/>
      <c r="E102" s="216"/>
      <c r="F102" s="122">
        <v>4.0000000000000002E-4</v>
      </c>
      <c r="G102" s="119">
        <f t="shared" si="4"/>
        <v>2.3013039375424</v>
      </c>
      <c r="H102" s="1"/>
      <c r="I102" s="120"/>
      <c r="J102" s="2"/>
      <c r="K102" s="2"/>
      <c r="L102" s="3"/>
      <c r="M102" s="3"/>
      <c r="N102" s="3"/>
      <c r="O102" s="3"/>
      <c r="P102" s="3"/>
      <c r="Q102" s="3"/>
      <c r="R102" s="3"/>
      <c r="S102" s="3"/>
      <c r="T102" s="3"/>
      <c r="U102" s="3"/>
      <c r="V102" s="3"/>
      <c r="W102" s="3"/>
      <c r="X102" s="3"/>
      <c r="Y102" s="3"/>
      <c r="Z102" s="3"/>
    </row>
    <row r="103" spans="1:26" ht="13.5" customHeight="1">
      <c r="A103" s="121" t="s">
        <v>76</v>
      </c>
      <c r="B103" s="234" t="s">
        <v>152</v>
      </c>
      <c r="C103" s="218"/>
      <c r="D103" s="218"/>
      <c r="E103" s="216"/>
      <c r="F103" s="122">
        <v>2.0000000000000001E-4</v>
      </c>
      <c r="G103" s="119">
        <f t="shared" si="4"/>
        <v>1.1506519687712</v>
      </c>
      <c r="H103" s="1"/>
      <c r="I103" s="120"/>
      <c r="J103" s="2"/>
      <c r="K103" s="2"/>
      <c r="L103" s="3"/>
      <c r="M103" s="3"/>
      <c r="N103" s="3"/>
      <c r="O103" s="3"/>
      <c r="P103" s="3"/>
      <c r="Q103" s="3"/>
      <c r="R103" s="3"/>
      <c r="S103" s="3"/>
      <c r="T103" s="3"/>
      <c r="U103" s="3"/>
      <c r="V103" s="3"/>
      <c r="W103" s="3"/>
      <c r="X103" s="3"/>
      <c r="Y103" s="3"/>
      <c r="Z103" s="3"/>
    </row>
    <row r="104" spans="1:26" ht="13.5" customHeight="1">
      <c r="A104" s="121" t="s">
        <v>114</v>
      </c>
      <c r="B104" s="234" t="s">
        <v>153</v>
      </c>
      <c r="C104" s="218"/>
      <c r="D104" s="218"/>
      <c r="E104" s="216"/>
      <c r="F104" s="122">
        <v>1.4E-3</v>
      </c>
      <c r="G104" s="119">
        <f t="shared" si="4"/>
        <v>8.0545637813984001</v>
      </c>
      <c r="H104" s="1"/>
      <c r="I104" s="120"/>
      <c r="J104" s="2"/>
      <c r="K104" s="2"/>
      <c r="L104" s="3"/>
      <c r="M104" s="3"/>
      <c r="N104" s="3"/>
      <c r="O104" s="3"/>
      <c r="P104" s="3"/>
      <c r="Q104" s="3"/>
      <c r="R104" s="3"/>
      <c r="S104" s="3"/>
      <c r="T104" s="3"/>
      <c r="U104" s="3"/>
      <c r="V104" s="3"/>
      <c r="W104" s="3"/>
      <c r="X104" s="3"/>
      <c r="Y104" s="3"/>
      <c r="Z104" s="3"/>
    </row>
    <row r="105" spans="1:26" ht="13.5" customHeight="1">
      <c r="A105" s="123" t="s">
        <v>116</v>
      </c>
      <c r="B105" s="234" t="s">
        <v>154</v>
      </c>
      <c r="C105" s="218"/>
      <c r="D105" s="218"/>
      <c r="E105" s="216"/>
      <c r="F105" s="124">
        <v>1.66E-2</v>
      </c>
      <c r="G105" s="119">
        <f t="shared" si="4"/>
        <v>95.504113408009601</v>
      </c>
      <c r="H105" s="1"/>
      <c r="I105" s="120"/>
      <c r="J105" s="2"/>
      <c r="K105" s="2"/>
      <c r="L105" s="3"/>
      <c r="M105" s="3"/>
      <c r="N105" s="3"/>
      <c r="O105" s="3"/>
      <c r="P105" s="3"/>
      <c r="Q105" s="3"/>
      <c r="R105" s="3"/>
      <c r="S105" s="3"/>
      <c r="T105" s="3"/>
      <c r="U105" s="3"/>
      <c r="V105" s="3"/>
      <c r="W105" s="3"/>
      <c r="X105" s="3"/>
      <c r="Y105" s="3"/>
      <c r="Z105" s="3"/>
    </row>
    <row r="106" spans="1:26" ht="13.5" customHeight="1">
      <c r="A106" s="110"/>
      <c r="B106" s="237" t="s">
        <v>144</v>
      </c>
      <c r="C106" s="218"/>
      <c r="D106" s="218"/>
      <c r="E106" s="216"/>
      <c r="F106" s="111">
        <f t="shared" ref="F106:G106" si="5">SUM(F100:F105)</f>
        <v>4.0800000000000003E-2</v>
      </c>
      <c r="G106" s="112">
        <f t="shared" si="5"/>
        <v>234.7330016293248</v>
      </c>
      <c r="H106" s="1"/>
      <c r="I106" s="2"/>
      <c r="J106" s="2"/>
      <c r="K106" s="2"/>
      <c r="L106" s="3"/>
      <c r="M106" s="3"/>
      <c r="N106" s="3"/>
      <c r="O106" s="3"/>
      <c r="P106" s="3"/>
      <c r="Q106" s="3"/>
      <c r="R106" s="3"/>
      <c r="S106" s="3"/>
      <c r="T106" s="3"/>
      <c r="U106" s="3"/>
      <c r="V106" s="3"/>
      <c r="W106" s="3"/>
      <c r="X106" s="3"/>
      <c r="Y106" s="3"/>
      <c r="Z106" s="3"/>
    </row>
    <row r="107" spans="1:26" ht="14.25" customHeight="1">
      <c r="A107" s="2"/>
      <c r="B107" s="2"/>
      <c r="C107" s="2"/>
      <c r="D107" s="2"/>
      <c r="E107" s="2"/>
      <c r="F107" s="2"/>
      <c r="G107" s="23"/>
      <c r="H107" s="1"/>
      <c r="I107" s="2"/>
      <c r="J107" s="2"/>
      <c r="K107" s="2"/>
      <c r="L107" s="3"/>
      <c r="M107" s="3"/>
      <c r="N107" s="3"/>
      <c r="O107" s="3"/>
      <c r="P107" s="3"/>
      <c r="Q107" s="3"/>
      <c r="R107" s="3"/>
      <c r="S107" s="3"/>
      <c r="T107" s="3"/>
      <c r="U107" s="3"/>
      <c r="V107" s="3"/>
      <c r="W107" s="3"/>
      <c r="X107" s="3"/>
      <c r="Y107" s="3"/>
      <c r="Z107" s="3"/>
    </row>
    <row r="108" spans="1:26" ht="15.75" customHeight="1">
      <c r="A108" s="233" t="s">
        <v>34</v>
      </c>
      <c r="B108" s="177"/>
      <c r="C108" s="177"/>
      <c r="D108" s="177"/>
      <c r="E108" s="177"/>
      <c r="F108" s="177"/>
      <c r="G108" s="177"/>
      <c r="H108" s="1"/>
      <c r="I108" s="2"/>
      <c r="J108" s="24"/>
      <c r="K108" s="2"/>
      <c r="L108" s="3"/>
      <c r="M108" s="3"/>
      <c r="N108" s="3"/>
      <c r="O108" s="3"/>
      <c r="P108" s="3"/>
      <c r="Q108" s="3"/>
      <c r="R108" s="3"/>
      <c r="S108" s="3"/>
      <c r="T108" s="3"/>
      <c r="U108" s="3"/>
      <c r="V108" s="3"/>
      <c r="W108" s="3"/>
      <c r="X108" s="3"/>
      <c r="Y108" s="3"/>
      <c r="Z108" s="3"/>
    </row>
    <row r="109" spans="1:26" ht="14.25" customHeight="1">
      <c r="A109" s="2"/>
      <c r="B109" s="2"/>
      <c r="C109" s="2"/>
      <c r="D109" s="2"/>
      <c r="E109" s="2"/>
      <c r="F109" s="2"/>
      <c r="G109" s="23"/>
      <c r="H109" s="1"/>
      <c r="I109" s="2"/>
      <c r="J109" s="2"/>
      <c r="K109" s="2"/>
      <c r="L109" s="3"/>
      <c r="M109" s="3"/>
      <c r="N109" s="3"/>
      <c r="O109" s="3"/>
      <c r="P109" s="3"/>
      <c r="Q109" s="3"/>
      <c r="R109" s="3"/>
      <c r="S109" s="3"/>
      <c r="T109" s="3"/>
      <c r="U109" s="3"/>
      <c r="V109" s="3"/>
      <c r="W109" s="3"/>
      <c r="X109" s="3"/>
      <c r="Y109" s="3"/>
      <c r="Z109" s="3"/>
    </row>
    <row r="110" spans="1:26" ht="13.5" customHeight="1">
      <c r="A110" s="67" t="s">
        <v>155</v>
      </c>
      <c r="B110" s="217" t="s">
        <v>156</v>
      </c>
      <c r="C110" s="218"/>
      <c r="D110" s="218"/>
      <c r="E110" s="216"/>
      <c r="F110" s="116" t="s">
        <v>100</v>
      </c>
      <c r="G110" s="69" t="s">
        <v>94</v>
      </c>
      <c r="H110" s="1"/>
      <c r="I110" s="2"/>
      <c r="J110" s="2"/>
      <c r="K110" s="2"/>
      <c r="L110" s="3"/>
      <c r="M110" s="3"/>
      <c r="N110" s="3"/>
      <c r="O110" s="3"/>
      <c r="P110" s="3"/>
      <c r="Q110" s="3"/>
      <c r="R110" s="3"/>
      <c r="S110" s="3"/>
      <c r="T110" s="3"/>
      <c r="U110" s="3"/>
      <c r="V110" s="3"/>
      <c r="W110" s="3"/>
      <c r="X110" s="3"/>
      <c r="Y110" s="3"/>
      <c r="Z110" s="3"/>
    </row>
    <row r="111" spans="1:26" ht="13.5" customHeight="1">
      <c r="A111" s="68" t="s">
        <v>67</v>
      </c>
      <c r="B111" s="234" t="s">
        <v>157</v>
      </c>
      <c r="C111" s="218"/>
      <c r="D111" s="218"/>
      <c r="E111" s="216"/>
      <c r="F111" s="71">
        <v>0</v>
      </c>
      <c r="G111" s="72">
        <f>G95*F111</f>
        <v>0</v>
      </c>
      <c r="H111" s="1"/>
      <c r="I111" s="2"/>
      <c r="J111" s="2"/>
      <c r="K111" s="2"/>
      <c r="L111" s="3"/>
      <c r="M111" s="3"/>
      <c r="N111" s="3"/>
      <c r="O111" s="3"/>
      <c r="P111" s="3"/>
      <c r="Q111" s="3"/>
      <c r="R111" s="3"/>
      <c r="S111" s="3"/>
      <c r="T111" s="3"/>
      <c r="U111" s="3"/>
      <c r="V111" s="3"/>
      <c r="W111" s="3"/>
      <c r="X111" s="3"/>
      <c r="Y111" s="3"/>
      <c r="Z111" s="3"/>
    </row>
    <row r="112" spans="1:26" ht="13.5" customHeight="1">
      <c r="A112" s="232" t="s">
        <v>158</v>
      </c>
      <c r="B112" s="218"/>
      <c r="C112" s="218"/>
      <c r="D112" s="218"/>
      <c r="E112" s="216"/>
      <c r="F112" s="111">
        <v>0</v>
      </c>
      <c r="G112" s="125">
        <f>G111</f>
        <v>0</v>
      </c>
      <c r="H112" s="1"/>
      <c r="I112" s="2"/>
      <c r="J112" s="2"/>
      <c r="K112" s="2"/>
      <c r="L112" s="3"/>
      <c r="M112" s="3"/>
      <c r="N112" s="3"/>
      <c r="O112" s="3"/>
      <c r="P112" s="3"/>
      <c r="Q112" s="3"/>
      <c r="R112" s="3"/>
      <c r="S112" s="3"/>
      <c r="T112" s="3"/>
      <c r="U112" s="3"/>
      <c r="V112" s="3"/>
      <c r="W112" s="3"/>
      <c r="X112" s="3"/>
      <c r="Y112" s="3"/>
      <c r="Z112" s="3"/>
    </row>
    <row r="113" spans="1:26" ht="14.25" customHeight="1">
      <c r="A113" s="25"/>
      <c r="B113" s="4"/>
      <c r="C113" s="4"/>
      <c r="D113" s="4"/>
      <c r="E113" s="4"/>
      <c r="F113" s="26"/>
      <c r="G113" s="27"/>
      <c r="H113" s="1"/>
      <c r="I113" s="2"/>
      <c r="J113" s="2"/>
      <c r="K113" s="2"/>
      <c r="L113" s="3"/>
      <c r="M113" s="3"/>
      <c r="N113" s="3"/>
      <c r="O113" s="3"/>
      <c r="P113" s="3"/>
      <c r="Q113" s="3"/>
      <c r="R113" s="3"/>
      <c r="S113" s="3"/>
      <c r="T113" s="3"/>
      <c r="U113" s="3"/>
      <c r="V113" s="3"/>
      <c r="W113" s="3"/>
      <c r="X113" s="3"/>
      <c r="Y113" s="3"/>
      <c r="Z113" s="3"/>
    </row>
    <row r="114" spans="1:26" ht="13.5" customHeight="1">
      <c r="A114" s="227" t="s">
        <v>159</v>
      </c>
      <c r="B114" s="182"/>
      <c r="C114" s="182"/>
      <c r="D114" s="182"/>
      <c r="E114" s="182"/>
      <c r="F114" s="182"/>
      <c r="G114" s="183"/>
      <c r="H114" s="1"/>
      <c r="I114" s="2"/>
      <c r="J114" s="2"/>
      <c r="K114" s="2"/>
      <c r="L114" s="3"/>
      <c r="M114" s="3"/>
      <c r="N114" s="3"/>
      <c r="O114" s="3"/>
      <c r="P114" s="3"/>
      <c r="Q114" s="3"/>
      <c r="R114" s="3"/>
      <c r="S114" s="3"/>
      <c r="T114" s="3"/>
      <c r="U114" s="3"/>
      <c r="V114" s="3"/>
      <c r="W114" s="3"/>
      <c r="X114" s="3"/>
      <c r="Y114" s="3"/>
      <c r="Z114" s="3"/>
    </row>
    <row r="115" spans="1:26" ht="14.25" customHeight="1">
      <c r="A115" s="235"/>
      <c r="B115" s="225"/>
      <c r="C115" s="225"/>
      <c r="D115" s="225"/>
      <c r="E115" s="225"/>
      <c r="F115" s="225"/>
      <c r="G115" s="225"/>
      <c r="H115" s="1"/>
      <c r="I115" s="2"/>
      <c r="J115" s="2"/>
      <c r="K115" s="2"/>
      <c r="L115" s="3"/>
      <c r="M115" s="3"/>
      <c r="N115" s="3"/>
      <c r="O115" s="3"/>
      <c r="P115" s="3"/>
      <c r="Q115" s="3"/>
      <c r="R115" s="3"/>
      <c r="S115" s="3"/>
      <c r="T115" s="3"/>
      <c r="U115" s="3"/>
      <c r="V115" s="3"/>
      <c r="W115" s="3"/>
      <c r="X115" s="3"/>
      <c r="Y115" s="3"/>
      <c r="Z115" s="3"/>
    </row>
    <row r="116" spans="1:26" ht="14.25" customHeight="1">
      <c r="A116" s="67">
        <v>4</v>
      </c>
      <c r="B116" s="236" t="s">
        <v>160</v>
      </c>
      <c r="C116" s="218"/>
      <c r="D116" s="218"/>
      <c r="E116" s="216"/>
      <c r="F116" s="67"/>
      <c r="G116" s="69" t="s">
        <v>94</v>
      </c>
      <c r="H116" s="1"/>
      <c r="I116" s="2"/>
      <c r="J116" s="2"/>
      <c r="K116" s="2"/>
      <c r="L116" s="3"/>
      <c r="M116" s="3"/>
      <c r="N116" s="3"/>
      <c r="O116" s="3"/>
      <c r="P116" s="3"/>
      <c r="Q116" s="3"/>
      <c r="R116" s="3"/>
      <c r="S116" s="3"/>
      <c r="T116" s="3"/>
      <c r="U116" s="3"/>
      <c r="V116" s="3"/>
      <c r="W116" s="3"/>
      <c r="X116" s="3"/>
      <c r="Y116" s="3"/>
      <c r="Z116" s="3"/>
    </row>
    <row r="117" spans="1:26" ht="13.5" customHeight="1">
      <c r="A117" s="68" t="s">
        <v>146</v>
      </c>
      <c r="B117" s="234" t="s">
        <v>147</v>
      </c>
      <c r="C117" s="218"/>
      <c r="D117" s="218"/>
      <c r="E117" s="216"/>
      <c r="F117" s="71">
        <f t="shared" ref="F117:G117" si="6">F106</f>
        <v>4.0800000000000003E-2</v>
      </c>
      <c r="G117" s="126">
        <f t="shared" si="6"/>
        <v>234.7330016293248</v>
      </c>
      <c r="H117" s="1"/>
      <c r="I117" s="2"/>
      <c r="J117" s="2"/>
      <c r="K117" s="2"/>
      <c r="L117" s="3"/>
      <c r="M117" s="3"/>
      <c r="N117" s="3"/>
      <c r="O117" s="3"/>
      <c r="P117" s="3"/>
      <c r="Q117" s="3"/>
      <c r="R117" s="3"/>
      <c r="S117" s="3"/>
      <c r="T117" s="3"/>
      <c r="U117" s="3"/>
      <c r="V117" s="3"/>
      <c r="W117" s="3"/>
      <c r="X117" s="3"/>
      <c r="Y117" s="3"/>
      <c r="Z117" s="3"/>
    </row>
    <row r="118" spans="1:26" ht="13.5" customHeight="1">
      <c r="A118" s="121" t="s">
        <v>155</v>
      </c>
      <c r="B118" s="234" t="s">
        <v>156</v>
      </c>
      <c r="C118" s="218"/>
      <c r="D118" s="218"/>
      <c r="E118" s="216"/>
      <c r="F118" s="127">
        <f t="shared" ref="F118:G118" si="7">F112</f>
        <v>0</v>
      </c>
      <c r="G118" s="126">
        <f t="shared" si="7"/>
        <v>0</v>
      </c>
      <c r="H118" s="1"/>
      <c r="I118" s="2"/>
      <c r="J118" s="2"/>
      <c r="K118" s="2"/>
      <c r="L118" s="3"/>
      <c r="M118" s="3"/>
      <c r="N118" s="3"/>
      <c r="O118" s="3"/>
      <c r="P118" s="3"/>
      <c r="Q118" s="3"/>
      <c r="R118" s="3"/>
      <c r="S118" s="3"/>
      <c r="T118" s="3"/>
      <c r="U118" s="3"/>
      <c r="V118" s="3"/>
      <c r="W118" s="3"/>
      <c r="X118" s="3"/>
      <c r="Y118" s="3"/>
      <c r="Z118" s="3"/>
    </row>
    <row r="119" spans="1:26" ht="13.5" customHeight="1">
      <c r="A119" s="110"/>
      <c r="B119" s="237" t="s">
        <v>144</v>
      </c>
      <c r="C119" s="218"/>
      <c r="D119" s="218"/>
      <c r="E119" s="216"/>
      <c r="F119" s="111">
        <f>F117</f>
        <v>4.0800000000000003E-2</v>
      </c>
      <c r="G119" s="112">
        <f>G117+G118</f>
        <v>234.7330016293248</v>
      </c>
      <c r="H119" s="1"/>
      <c r="I119" s="2"/>
      <c r="J119" s="2"/>
      <c r="K119" s="2"/>
      <c r="L119" s="3"/>
      <c r="M119" s="3"/>
      <c r="N119" s="3"/>
      <c r="O119" s="3"/>
      <c r="P119" s="3"/>
      <c r="Q119" s="3"/>
      <c r="R119" s="3"/>
      <c r="S119" s="3"/>
      <c r="T119" s="3"/>
      <c r="U119" s="3"/>
      <c r="V119" s="3"/>
      <c r="W119" s="3"/>
      <c r="X119" s="3"/>
      <c r="Y119" s="3"/>
      <c r="Z119" s="3"/>
    </row>
    <row r="120" spans="1:26" ht="14.25" customHeight="1">
      <c r="A120" s="2"/>
      <c r="B120" s="2"/>
      <c r="C120" s="2"/>
      <c r="D120" s="2"/>
      <c r="E120" s="2"/>
      <c r="F120" s="2"/>
      <c r="G120" s="23"/>
      <c r="H120" s="1"/>
      <c r="I120" s="2"/>
      <c r="J120" s="2"/>
      <c r="K120" s="2"/>
      <c r="L120" s="3"/>
      <c r="M120" s="3"/>
      <c r="N120" s="3"/>
      <c r="O120" s="3"/>
      <c r="P120" s="3"/>
      <c r="Q120" s="3"/>
      <c r="R120" s="3"/>
      <c r="S120" s="3"/>
      <c r="T120" s="3"/>
      <c r="U120" s="3"/>
      <c r="V120" s="3"/>
      <c r="W120" s="3"/>
      <c r="X120" s="3"/>
      <c r="Y120" s="3"/>
      <c r="Z120" s="3"/>
    </row>
    <row r="121" spans="1:26" ht="15.75" customHeight="1">
      <c r="A121" s="181" t="s">
        <v>36</v>
      </c>
      <c r="B121" s="182"/>
      <c r="C121" s="182"/>
      <c r="D121" s="182"/>
      <c r="E121" s="182"/>
      <c r="F121" s="182"/>
      <c r="G121" s="183"/>
      <c r="H121" s="1"/>
      <c r="I121" s="2"/>
      <c r="J121" s="2"/>
      <c r="K121" s="2"/>
      <c r="L121" s="3"/>
      <c r="M121" s="3"/>
      <c r="N121" s="3"/>
      <c r="O121" s="3"/>
      <c r="P121" s="3"/>
      <c r="Q121" s="3"/>
      <c r="R121" s="3"/>
      <c r="S121" s="3"/>
      <c r="T121" s="3"/>
      <c r="U121" s="3"/>
      <c r="V121" s="3"/>
      <c r="W121" s="3"/>
      <c r="X121" s="3"/>
      <c r="Y121" s="3"/>
      <c r="Z121" s="3"/>
    </row>
    <row r="122" spans="1:26" ht="14.25" customHeight="1">
      <c r="A122" s="2"/>
      <c r="B122" s="2"/>
      <c r="C122" s="2"/>
      <c r="D122" s="2"/>
      <c r="E122" s="2"/>
      <c r="F122" s="2"/>
      <c r="G122" s="23"/>
      <c r="H122" s="1"/>
      <c r="I122" s="2"/>
      <c r="J122" s="2"/>
      <c r="K122" s="2"/>
      <c r="L122" s="3"/>
      <c r="M122" s="3"/>
      <c r="N122" s="3"/>
      <c r="O122" s="3"/>
      <c r="P122" s="3"/>
      <c r="Q122" s="3"/>
      <c r="R122" s="3"/>
      <c r="S122" s="3"/>
      <c r="T122" s="3"/>
      <c r="U122" s="3"/>
      <c r="V122" s="3"/>
      <c r="W122" s="3"/>
      <c r="X122" s="3"/>
      <c r="Y122" s="3"/>
      <c r="Z122" s="3"/>
    </row>
    <row r="123" spans="1:26" ht="13.5" customHeight="1">
      <c r="A123" s="67">
        <v>5</v>
      </c>
      <c r="B123" s="217" t="s">
        <v>161</v>
      </c>
      <c r="C123" s="218"/>
      <c r="D123" s="218"/>
      <c r="E123" s="216"/>
      <c r="F123" s="217" t="s">
        <v>94</v>
      </c>
      <c r="G123" s="216"/>
      <c r="H123" s="1"/>
      <c r="I123" s="2"/>
      <c r="J123" s="2"/>
      <c r="K123" s="2"/>
      <c r="L123" s="3"/>
      <c r="M123" s="3"/>
      <c r="N123" s="3"/>
      <c r="O123" s="3"/>
      <c r="P123" s="3"/>
      <c r="Q123" s="3"/>
      <c r="R123" s="3"/>
      <c r="S123" s="3"/>
      <c r="T123" s="3"/>
      <c r="U123" s="3"/>
      <c r="V123" s="3"/>
      <c r="W123" s="3"/>
      <c r="X123" s="3"/>
      <c r="Y123" s="3"/>
      <c r="Z123" s="3"/>
    </row>
    <row r="124" spans="1:26" ht="13.5" customHeight="1">
      <c r="A124" s="55" t="s">
        <v>67</v>
      </c>
      <c r="B124" s="239" t="s">
        <v>162</v>
      </c>
      <c r="C124" s="218"/>
      <c r="D124" s="218"/>
      <c r="E124" s="216"/>
      <c r="F124" s="238">
        <v>0.48</v>
      </c>
      <c r="G124" s="216"/>
      <c r="H124" s="1"/>
      <c r="I124" s="2"/>
      <c r="J124" s="2"/>
      <c r="K124" s="2"/>
      <c r="L124" s="3"/>
      <c r="M124" s="3"/>
      <c r="N124" s="3"/>
      <c r="O124" s="3"/>
      <c r="P124" s="3"/>
      <c r="Q124" s="3"/>
      <c r="R124" s="3"/>
      <c r="S124" s="3"/>
      <c r="T124" s="3"/>
      <c r="U124" s="3"/>
      <c r="V124" s="3"/>
      <c r="W124" s="3"/>
      <c r="X124" s="3"/>
      <c r="Y124" s="3"/>
      <c r="Z124" s="3"/>
    </row>
    <row r="125" spans="1:26" ht="13.5" customHeight="1">
      <c r="A125" s="75" t="s">
        <v>69</v>
      </c>
      <c r="B125" s="239" t="s">
        <v>163</v>
      </c>
      <c r="C125" s="218"/>
      <c r="D125" s="218"/>
      <c r="E125" s="216"/>
      <c r="F125" s="238"/>
      <c r="G125" s="216"/>
      <c r="H125" s="1"/>
      <c r="I125" s="2"/>
      <c r="J125" s="2"/>
      <c r="K125" s="2"/>
      <c r="L125" s="3"/>
      <c r="M125" s="3"/>
      <c r="N125" s="3"/>
      <c r="O125" s="3"/>
      <c r="P125" s="3"/>
      <c r="Q125" s="3"/>
      <c r="R125" s="3"/>
      <c r="S125" s="3"/>
      <c r="T125" s="3"/>
      <c r="U125" s="3"/>
      <c r="V125" s="3"/>
      <c r="W125" s="3"/>
      <c r="X125" s="3"/>
      <c r="Y125" s="3"/>
      <c r="Z125" s="3"/>
    </row>
    <row r="126" spans="1:26" ht="13.5" customHeight="1">
      <c r="A126" s="242" t="s">
        <v>73</v>
      </c>
      <c r="B126" s="128"/>
      <c r="C126" s="129"/>
      <c r="D126" s="129"/>
      <c r="E126" s="130"/>
      <c r="F126" s="245"/>
      <c r="G126" s="216"/>
      <c r="H126" s="1"/>
      <c r="I126" s="2"/>
      <c r="J126" s="2"/>
      <c r="K126" s="2"/>
      <c r="L126" s="3"/>
      <c r="M126" s="3"/>
      <c r="N126" s="3"/>
      <c r="O126" s="3"/>
      <c r="P126" s="3"/>
      <c r="Q126" s="3"/>
      <c r="R126" s="3"/>
      <c r="S126" s="3"/>
      <c r="T126" s="3"/>
      <c r="U126" s="3"/>
      <c r="V126" s="3"/>
      <c r="W126" s="3"/>
      <c r="X126" s="3"/>
      <c r="Y126" s="3"/>
      <c r="Z126" s="3"/>
    </row>
    <row r="127" spans="1:26" ht="13.5" customHeight="1">
      <c r="A127" s="243"/>
      <c r="B127" s="117"/>
      <c r="C127" s="131"/>
      <c r="D127" s="131"/>
      <c r="E127" s="132"/>
      <c r="F127" s="245"/>
      <c r="G127" s="216"/>
      <c r="H127" s="1"/>
      <c r="I127" s="2"/>
      <c r="J127" s="2"/>
      <c r="K127" s="2"/>
      <c r="L127" s="3"/>
      <c r="M127" s="3"/>
      <c r="N127" s="3"/>
      <c r="O127" s="3"/>
      <c r="P127" s="3"/>
      <c r="Q127" s="3"/>
      <c r="R127" s="3"/>
      <c r="S127" s="3"/>
      <c r="T127" s="3"/>
      <c r="U127" s="3"/>
      <c r="V127" s="3"/>
      <c r="W127" s="3"/>
      <c r="X127" s="3"/>
      <c r="Y127" s="3"/>
      <c r="Z127" s="3"/>
    </row>
    <row r="128" spans="1:26" ht="13.5" customHeight="1">
      <c r="A128" s="244"/>
      <c r="B128" s="117"/>
      <c r="C128" s="133"/>
      <c r="D128" s="131"/>
      <c r="E128" s="132"/>
      <c r="F128" s="245"/>
      <c r="G128" s="216"/>
      <c r="H128" s="1"/>
      <c r="I128" s="2"/>
      <c r="J128" s="2"/>
      <c r="K128" s="2"/>
      <c r="L128" s="3"/>
      <c r="M128" s="3"/>
      <c r="N128" s="3"/>
      <c r="O128" s="3"/>
      <c r="P128" s="3"/>
      <c r="Q128" s="3"/>
      <c r="R128" s="3"/>
      <c r="S128" s="3"/>
      <c r="T128" s="3"/>
      <c r="U128" s="3"/>
      <c r="V128" s="3"/>
      <c r="W128" s="3"/>
      <c r="X128" s="3"/>
      <c r="Y128" s="3"/>
      <c r="Z128" s="3"/>
    </row>
    <row r="129" spans="1:26" ht="13.5" customHeight="1">
      <c r="A129" s="134"/>
      <c r="B129" s="232" t="s">
        <v>96</v>
      </c>
      <c r="C129" s="218"/>
      <c r="D129" s="218"/>
      <c r="E129" s="216"/>
      <c r="F129" s="246">
        <f>SUM(F124:F128)</f>
        <v>0.48</v>
      </c>
      <c r="G129" s="216"/>
      <c r="H129" s="1"/>
      <c r="I129" s="2"/>
      <c r="J129" s="2"/>
      <c r="K129" s="2"/>
      <c r="L129" s="3"/>
      <c r="M129" s="3"/>
      <c r="N129" s="3"/>
      <c r="O129" s="3"/>
      <c r="P129" s="3"/>
      <c r="Q129" s="3"/>
      <c r="R129" s="3"/>
      <c r="S129" s="3"/>
      <c r="T129" s="3"/>
      <c r="U129" s="3"/>
      <c r="V129" s="3"/>
      <c r="W129" s="3"/>
      <c r="X129" s="3"/>
      <c r="Y129" s="3"/>
      <c r="Z129" s="3"/>
    </row>
    <row r="130" spans="1:26" ht="14.25" customHeight="1">
      <c r="A130" s="2"/>
      <c r="B130" s="2"/>
      <c r="C130" s="2"/>
      <c r="D130" s="2"/>
      <c r="E130" s="2"/>
      <c r="F130" s="2"/>
      <c r="G130" s="23"/>
      <c r="H130" s="1"/>
      <c r="I130" s="2"/>
      <c r="J130" s="2"/>
      <c r="K130" s="2"/>
      <c r="L130" s="3"/>
      <c r="M130" s="3"/>
      <c r="N130" s="3"/>
      <c r="O130" s="3"/>
      <c r="P130" s="3"/>
      <c r="Q130" s="3"/>
      <c r="R130" s="3"/>
      <c r="S130" s="3"/>
      <c r="T130" s="3"/>
      <c r="U130" s="3"/>
      <c r="V130" s="3"/>
      <c r="W130" s="3"/>
      <c r="X130" s="3"/>
      <c r="Y130" s="3"/>
      <c r="Z130" s="3"/>
    </row>
    <row r="131" spans="1:26" ht="15.75" customHeight="1">
      <c r="A131" s="185" t="s">
        <v>39</v>
      </c>
      <c r="B131" s="182"/>
      <c r="C131" s="182"/>
      <c r="D131" s="182"/>
      <c r="E131" s="182"/>
      <c r="F131" s="182"/>
      <c r="G131" s="183"/>
      <c r="H131" s="1"/>
      <c r="I131" s="2"/>
      <c r="J131" s="2"/>
      <c r="K131" s="2"/>
      <c r="L131" s="3"/>
      <c r="M131" s="3"/>
      <c r="N131" s="3"/>
      <c r="O131" s="3"/>
      <c r="P131" s="3"/>
      <c r="Q131" s="3"/>
      <c r="R131" s="3"/>
      <c r="S131" s="3"/>
      <c r="T131" s="3"/>
      <c r="U131" s="3"/>
      <c r="V131" s="3"/>
      <c r="W131" s="3"/>
      <c r="X131" s="3"/>
      <c r="Y131" s="3"/>
      <c r="Z131" s="3"/>
    </row>
    <row r="132" spans="1:26" ht="14.25" customHeight="1">
      <c r="A132" s="28"/>
      <c r="B132" s="28"/>
      <c r="C132" s="28"/>
      <c r="D132" s="28"/>
      <c r="E132" s="28"/>
      <c r="F132" s="28"/>
      <c r="G132" s="29"/>
      <c r="H132" s="1"/>
      <c r="I132" s="2"/>
      <c r="J132" s="2"/>
      <c r="K132" s="2"/>
      <c r="L132" s="3"/>
      <c r="M132" s="3"/>
      <c r="N132" s="3"/>
      <c r="O132" s="3"/>
      <c r="P132" s="3"/>
      <c r="Q132" s="3"/>
      <c r="R132" s="3"/>
      <c r="S132" s="3"/>
      <c r="T132" s="3"/>
      <c r="U132" s="3"/>
      <c r="V132" s="3"/>
      <c r="W132" s="3"/>
      <c r="X132" s="3"/>
      <c r="Y132" s="3"/>
      <c r="Z132" s="3"/>
    </row>
    <row r="133" spans="1:26" ht="13.5" customHeight="1">
      <c r="A133" s="247" t="s">
        <v>164</v>
      </c>
      <c r="B133" s="182"/>
      <c r="C133" s="182"/>
      <c r="D133" s="182"/>
      <c r="E133" s="182"/>
      <c r="F133" s="183"/>
      <c r="G133" s="135">
        <f>F35+F81+G91+G119+F129</f>
        <v>5988.4728454853239</v>
      </c>
      <c r="H133" s="1"/>
      <c r="I133" s="2"/>
      <c r="J133" s="2"/>
      <c r="K133" s="2"/>
      <c r="L133" s="3"/>
      <c r="M133" s="3"/>
      <c r="N133" s="3"/>
      <c r="O133" s="3"/>
      <c r="P133" s="3"/>
      <c r="Q133" s="3"/>
      <c r="R133" s="3"/>
      <c r="S133" s="3"/>
      <c r="T133" s="3"/>
      <c r="U133" s="3"/>
      <c r="V133" s="3"/>
      <c r="W133" s="3"/>
      <c r="X133" s="3"/>
      <c r="Y133" s="3"/>
      <c r="Z133" s="3"/>
    </row>
    <row r="134" spans="1:26" ht="14.25" customHeight="1">
      <c r="A134" s="2"/>
      <c r="B134" s="5"/>
      <c r="C134" s="5"/>
      <c r="D134" s="5"/>
      <c r="E134" s="5"/>
      <c r="F134" s="5"/>
      <c r="G134" s="136">
        <f>G133+G136</f>
        <v>6108.2423023950305</v>
      </c>
      <c r="H134" s="1"/>
      <c r="I134" s="2"/>
      <c r="J134" s="2"/>
      <c r="K134" s="2"/>
      <c r="L134" s="3"/>
      <c r="M134" s="3"/>
      <c r="N134" s="3"/>
      <c r="O134" s="3"/>
      <c r="P134" s="3"/>
      <c r="Q134" s="3"/>
      <c r="R134" s="3"/>
      <c r="S134" s="3"/>
      <c r="T134" s="3"/>
      <c r="U134" s="3"/>
      <c r="V134" s="3"/>
      <c r="W134" s="3"/>
      <c r="X134" s="3"/>
      <c r="Y134" s="3"/>
      <c r="Z134" s="3"/>
    </row>
    <row r="135" spans="1:26" ht="13.5" customHeight="1">
      <c r="A135" s="83">
        <v>6</v>
      </c>
      <c r="B135" s="228" t="s">
        <v>165</v>
      </c>
      <c r="C135" s="182"/>
      <c r="D135" s="182"/>
      <c r="E135" s="183"/>
      <c r="F135" s="83" t="s">
        <v>100</v>
      </c>
      <c r="G135" s="84" t="s">
        <v>94</v>
      </c>
      <c r="H135" s="1"/>
      <c r="I135" s="2"/>
      <c r="J135" s="2"/>
      <c r="K135" s="2"/>
      <c r="L135" s="3"/>
      <c r="M135" s="3"/>
      <c r="N135" s="3"/>
      <c r="O135" s="3"/>
      <c r="P135" s="3"/>
      <c r="Q135" s="3"/>
      <c r="R135" s="3"/>
      <c r="S135" s="3"/>
      <c r="T135" s="3"/>
      <c r="U135" s="3"/>
      <c r="V135" s="3"/>
      <c r="W135" s="3"/>
      <c r="X135" s="3"/>
      <c r="Y135" s="3"/>
      <c r="Z135" s="3"/>
    </row>
    <row r="136" spans="1:26" ht="13.5" customHeight="1">
      <c r="A136" s="137" t="s">
        <v>67</v>
      </c>
      <c r="B136" s="248" t="s">
        <v>166</v>
      </c>
      <c r="C136" s="179"/>
      <c r="D136" s="179"/>
      <c r="E136" s="204"/>
      <c r="F136" s="138">
        <v>0.02</v>
      </c>
      <c r="G136" s="139">
        <f>G133*F136</f>
        <v>119.76945690970648</v>
      </c>
      <c r="H136" s="1"/>
      <c r="I136" s="2"/>
      <c r="J136" s="2"/>
      <c r="K136" s="2"/>
      <c r="L136" s="3"/>
      <c r="M136" s="3"/>
      <c r="N136" s="3"/>
      <c r="O136" s="3"/>
      <c r="P136" s="3"/>
      <c r="Q136" s="3"/>
      <c r="R136" s="3"/>
      <c r="S136" s="3"/>
      <c r="T136" s="3"/>
      <c r="U136" s="3"/>
      <c r="V136" s="3"/>
      <c r="W136" s="3"/>
      <c r="X136" s="3"/>
      <c r="Y136" s="3"/>
      <c r="Z136" s="3"/>
    </row>
    <row r="137" spans="1:26" ht="13.5" customHeight="1">
      <c r="A137" s="140" t="s">
        <v>69</v>
      </c>
      <c r="B137" s="205" t="s">
        <v>167</v>
      </c>
      <c r="C137" s="182"/>
      <c r="D137" s="182"/>
      <c r="E137" s="183"/>
      <c r="F137" s="141">
        <v>0.02</v>
      </c>
      <c r="G137" s="139">
        <f>(G133+G136)*F137</f>
        <v>122.16484604790061</v>
      </c>
      <c r="H137" s="142"/>
      <c r="I137" s="2"/>
      <c r="J137" s="2"/>
      <c r="K137" s="2"/>
      <c r="L137" s="3"/>
      <c r="M137" s="3"/>
      <c r="N137" s="3"/>
      <c r="O137" s="3"/>
      <c r="P137" s="3"/>
      <c r="Q137" s="3"/>
      <c r="R137" s="3"/>
      <c r="S137" s="3"/>
      <c r="T137" s="3"/>
      <c r="U137" s="3"/>
      <c r="V137" s="3"/>
      <c r="W137" s="3"/>
      <c r="X137" s="3"/>
      <c r="Y137" s="3"/>
      <c r="Z137" s="3"/>
    </row>
    <row r="138" spans="1:26" ht="13.5" customHeight="1">
      <c r="A138" s="140" t="s">
        <v>73</v>
      </c>
      <c r="B138" s="205" t="s">
        <v>168</v>
      </c>
      <c r="C138" s="182"/>
      <c r="D138" s="182"/>
      <c r="E138" s="183"/>
      <c r="F138" s="143"/>
      <c r="G138" s="139"/>
      <c r="H138" s="1"/>
      <c r="I138" s="1"/>
      <c r="J138" s="2"/>
      <c r="K138" s="2"/>
      <c r="L138" s="3"/>
      <c r="M138" s="3"/>
      <c r="N138" s="3"/>
      <c r="O138" s="3"/>
      <c r="P138" s="3"/>
      <c r="Q138" s="3"/>
      <c r="R138" s="3"/>
      <c r="S138" s="3"/>
      <c r="T138" s="3"/>
      <c r="U138" s="3"/>
      <c r="V138" s="3"/>
      <c r="W138" s="3"/>
      <c r="X138" s="3"/>
      <c r="Y138" s="3"/>
      <c r="Z138" s="3"/>
    </row>
    <row r="139" spans="1:26" ht="13.5" customHeight="1">
      <c r="A139" s="140"/>
      <c r="B139" s="205" t="s">
        <v>169</v>
      </c>
      <c r="C139" s="182"/>
      <c r="D139" s="182"/>
      <c r="E139" s="183"/>
      <c r="F139" s="141">
        <v>7.5999999999999998E-2</v>
      </c>
      <c r="G139" s="139">
        <f t="shared" ref="G139:G141" si="8">SUM($G$133,$G$136,$G$137)/0.8575*F139</f>
        <v>552.19935076578747</v>
      </c>
      <c r="H139" s="1"/>
      <c r="I139" s="2"/>
      <c r="J139" s="2"/>
      <c r="K139" s="2"/>
      <c r="L139" s="3"/>
      <c r="M139" s="3"/>
      <c r="N139" s="3"/>
      <c r="O139" s="3"/>
      <c r="P139" s="3"/>
      <c r="Q139" s="3"/>
      <c r="R139" s="3"/>
      <c r="S139" s="3"/>
      <c r="T139" s="3"/>
      <c r="U139" s="3"/>
      <c r="V139" s="3"/>
      <c r="W139" s="3"/>
      <c r="X139" s="3"/>
      <c r="Y139" s="3"/>
      <c r="Z139" s="3"/>
    </row>
    <row r="140" spans="1:26" ht="13.5" customHeight="1">
      <c r="A140" s="140"/>
      <c r="B140" s="205" t="s">
        <v>170</v>
      </c>
      <c r="C140" s="182"/>
      <c r="D140" s="182"/>
      <c r="E140" s="183"/>
      <c r="F140" s="141">
        <v>1.6500000000000001E-2</v>
      </c>
      <c r="G140" s="139">
        <f t="shared" si="8"/>
        <v>119.88538536362492</v>
      </c>
      <c r="H140" s="1"/>
      <c r="I140" s="2"/>
      <c r="J140" s="2"/>
      <c r="K140" s="2"/>
      <c r="L140" s="3"/>
      <c r="M140" s="3"/>
      <c r="N140" s="3"/>
      <c r="O140" s="3"/>
      <c r="P140" s="3"/>
      <c r="Q140" s="3"/>
      <c r="R140" s="3"/>
      <c r="S140" s="3"/>
      <c r="T140" s="3"/>
      <c r="U140" s="3"/>
      <c r="V140" s="3"/>
      <c r="W140" s="3"/>
      <c r="X140" s="3"/>
      <c r="Y140" s="3"/>
      <c r="Z140" s="3"/>
    </row>
    <row r="141" spans="1:26" ht="13.5" customHeight="1">
      <c r="A141" s="140"/>
      <c r="B141" s="205" t="s">
        <v>171</v>
      </c>
      <c r="C141" s="182"/>
      <c r="D141" s="182"/>
      <c r="E141" s="183"/>
      <c r="F141" s="144">
        <v>0.05</v>
      </c>
      <c r="G141" s="139">
        <f t="shared" si="8"/>
        <v>363.28904655643919</v>
      </c>
      <c r="H141" s="1"/>
      <c r="I141" s="2"/>
      <c r="J141" s="2"/>
      <c r="K141" s="2"/>
      <c r="L141" s="3"/>
      <c r="M141" s="3"/>
      <c r="N141" s="3"/>
      <c r="O141" s="3"/>
      <c r="P141" s="3"/>
      <c r="Q141" s="3"/>
      <c r="R141" s="3"/>
      <c r="S141" s="3"/>
      <c r="T141" s="3"/>
      <c r="U141" s="3"/>
      <c r="V141" s="3"/>
      <c r="W141" s="3"/>
      <c r="X141" s="3"/>
      <c r="Y141" s="3"/>
      <c r="Z141" s="3"/>
    </row>
    <row r="142" spans="1:26" ht="13.5" customHeight="1">
      <c r="A142" s="145"/>
      <c r="B142" s="224" t="s">
        <v>96</v>
      </c>
      <c r="C142" s="225"/>
      <c r="D142" s="225"/>
      <c r="E142" s="226"/>
      <c r="F142" s="146">
        <f t="shared" ref="F142:G142" si="9">SUM(F136:F141)</f>
        <v>0.1825</v>
      </c>
      <c r="G142" s="147">
        <f t="shared" si="9"/>
        <v>1277.3080856434585</v>
      </c>
      <c r="H142" s="1"/>
      <c r="I142" s="2"/>
      <c r="J142" s="2"/>
      <c r="K142" s="2"/>
      <c r="L142" s="3"/>
      <c r="M142" s="3"/>
      <c r="N142" s="3"/>
      <c r="O142" s="3"/>
      <c r="P142" s="3"/>
      <c r="Q142" s="3"/>
      <c r="R142" s="3"/>
      <c r="S142" s="3"/>
      <c r="T142" s="3"/>
      <c r="U142" s="3"/>
      <c r="V142" s="3"/>
      <c r="W142" s="3"/>
      <c r="X142" s="3"/>
      <c r="Y142" s="3"/>
      <c r="Z142" s="3"/>
    </row>
    <row r="143" spans="1:26" ht="14.25" customHeight="1">
      <c r="A143" s="2"/>
      <c r="B143" s="2"/>
      <c r="C143" s="2"/>
      <c r="D143" s="2"/>
      <c r="E143" s="2"/>
      <c r="F143" s="2"/>
      <c r="G143" s="23"/>
      <c r="H143" s="1"/>
      <c r="I143" s="2"/>
      <c r="J143" s="2"/>
      <c r="K143" s="2"/>
      <c r="L143" s="3"/>
      <c r="M143" s="3"/>
      <c r="N143" s="3"/>
      <c r="O143" s="3"/>
      <c r="P143" s="3"/>
      <c r="Q143" s="3"/>
      <c r="R143" s="3"/>
      <c r="S143" s="3"/>
      <c r="T143" s="3"/>
      <c r="U143" s="3"/>
      <c r="V143" s="3"/>
      <c r="W143" s="3"/>
      <c r="X143" s="3"/>
      <c r="Y143" s="3"/>
      <c r="Z143" s="3"/>
    </row>
    <row r="144" spans="1:26" ht="13.5" customHeight="1">
      <c r="A144" s="227" t="s">
        <v>172</v>
      </c>
      <c r="B144" s="182"/>
      <c r="C144" s="182"/>
      <c r="D144" s="182"/>
      <c r="E144" s="182"/>
      <c r="F144" s="182"/>
      <c r="G144" s="183"/>
      <c r="H144" s="1"/>
      <c r="I144" s="2"/>
      <c r="J144" s="2"/>
      <c r="K144" s="2"/>
      <c r="L144" s="3"/>
      <c r="M144" s="3"/>
      <c r="N144" s="3"/>
      <c r="O144" s="3"/>
      <c r="P144" s="3"/>
      <c r="Q144" s="3"/>
      <c r="R144" s="3"/>
      <c r="S144" s="3"/>
      <c r="T144" s="3"/>
      <c r="U144" s="3"/>
      <c r="V144" s="3"/>
      <c r="W144" s="3"/>
      <c r="X144" s="3"/>
      <c r="Y144" s="3"/>
      <c r="Z144" s="3"/>
    </row>
    <row r="145" spans="1:26" ht="14.25" customHeight="1">
      <c r="A145" s="60"/>
      <c r="B145" s="60"/>
      <c r="C145" s="60"/>
      <c r="D145" s="60"/>
      <c r="E145" s="60"/>
      <c r="F145" s="60"/>
      <c r="G145" s="61"/>
      <c r="H145" s="1"/>
      <c r="I145" s="2"/>
      <c r="J145" s="2"/>
      <c r="K145" s="2"/>
      <c r="L145" s="3"/>
      <c r="M145" s="3"/>
      <c r="N145" s="3"/>
      <c r="O145" s="3"/>
      <c r="P145" s="3"/>
      <c r="Q145" s="3"/>
      <c r="R145" s="3"/>
      <c r="S145" s="3"/>
      <c r="T145" s="3"/>
      <c r="U145" s="3"/>
      <c r="V145" s="3"/>
      <c r="W145" s="3"/>
      <c r="X145" s="3"/>
      <c r="Y145" s="3"/>
      <c r="Z145" s="3"/>
    </row>
    <row r="146" spans="1:26" ht="13.5" customHeight="1">
      <c r="A146" s="148"/>
      <c r="B146" s="228" t="s">
        <v>173</v>
      </c>
      <c r="C146" s="182"/>
      <c r="D146" s="182"/>
      <c r="E146" s="183"/>
      <c r="F146" s="228" t="s">
        <v>174</v>
      </c>
      <c r="G146" s="183"/>
      <c r="H146" s="1"/>
      <c r="I146" s="2"/>
      <c r="J146" s="2"/>
      <c r="K146" s="2"/>
      <c r="L146" s="3"/>
      <c r="M146" s="3"/>
      <c r="N146" s="3"/>
      <c r="O146" s="3"/>
      <c r="P146" s="3"/>
      <c r="Q146" s="3"/>
      <c r="R146" s="3"/>
      <c r="S146" s="3"/>
      <c r="T146" s="3"/>
      <c r="U146" s="3"/>
      <c r="V146" s="3"/>
      <c r="W146" s="3"/>
      <c r="X146" s="3"/>
      <c r="Y146" s="3"/>
      <c r="Z146" s="3"/>
    </row>
    <row r="147" spans="1:26" ht="13.5" customHeight="1">
      <c r="A147" s="62" t="s">
        <v>67</v>
      </c>
      <c r="B147" s="205" t="s">
        <v>175</v>
      </c>
      <c r="C147" s="182"/>
      <c r="D147" s="182"/>
      <c r="E147" s="183"/>
      <c r="F147" s="214">
        <f>ROUND(F35,2)</f>
        <v>3129.06</v>
      </c>
      <c r="G147" s="183"/>
      <c r="H147" s="1"/>
      <c r="I147" s="2"/>
      <c r="J147" s="2"/>
      <c r="K147" s="2"/>
      <c r="L147" s="3"/>
      <c r="M147" s="3"/>
      <c r="N147" s="3"/>
      <c r="O147" s="3"/>
      <c r="P147" s="3"/>
      <c r="Q147" s="3"/>
      <c r="R147" s="3"/>
      <c r="S147" s="3"/>
      <c r="T147" s="3"/>
      <c r="U147" s="3"/>
      <c r="V147" s="3"/>
      <c r="W147" s="3"/>
      <c r="X147" s="3"/>
      <c r="Y147" s="3"/>
      <c r="Z147" s="3"/>
    </row>
    <row r="148" spans="1:26" ht="13.5" customHeight="1">
      <c r="A148" s="62" t="s">
        <v>69</v>
      </c>
      <c r="B148" s="205" t="s">
        <v>176</v>
      </c>
      <c r="C148" s="182"/>
      <c r="D148" s="182"/>
      <c r="E148" s="183"/>
      <c r="F148" s="214">
        <f>ROUND(F81,2)</f>
        <v>2401.8000000000002</v>
      </c>
      <c r="G148" s="183"/>
      <c r="H148" s="1"/>
      <c r="I148" s="2"/>
      <c r="J148" s="2"/>
      <c r="K148" s="2"/>
      <c r="L148" s="3"/>
      <c r="M148" s="3"/>
      <c r="N148" s="3"/>
      <c r="O148" s="3"/>
      <c r="P148" s="3"/>
      <c r="Q148" s="3"/>
      <c r="R148" s="3"/>
      <c r="S148" s="3"/>
      <c r="T148" s="3"/>
      <c r="U148" s="3"/>
      <c r="V148" s="3"/>
      <c r="W148" s="3"/>
      <c r="X148" s="3"/>
      <c r="Y148" s="3"/>
      <c r="Z148" s="3"/>
    </row>
    <row r="149" spans="1:26" ht="13.5" customHeight="1">
      <c r="A149" s="62" t="s">
        <v>73</v>
      </c>
      <c r="B149" s="205" t="s">
        <v>177</v>
      </c>
      <c r="C149" s="182"/>
      <c r="D149" s="182"/>
      <c r="E149" s="183"/>
      <c r="F149" s="214">
        <f>ROUND(G91,2)</f>
        <v>222.4</v>
      </c>
      <c r="G149" s="183"/>
      <c r="H149" s="1"/>
      <c r="I149" s="2"/>
      <c r="J149" s="2"/>
      <c r="K149" s="2"/>
      <c r="L149" s="3"/>
      <c r="M149" s="3"/>
      <c r="N149" s="3"/>
      <c r="O149" s="3"/>
      <c r="P149" s="3"/>
      <c r="Q149" s="3"/>
      <c r="R149" s="3"/>
      <c r="S149" s="3"/>
      <c r="T149" s="3"/>
      <c r="U149" s="3"/>
      <c r="V149" s="3"/>
      <c r="W149" s="3"/>
      <c r="X149" s="3"/>
      <c r="Y149" s="3"/>
      <c r="Z149" s="3"/>
    </row>
    <row r="150" spans="1:26" ht="13.5" customHeight="1">
      <c r="A150" s="62" t="s">
        <v>76</v>
      </c>
      <c r="B150" s="205" t="s">
        <v>178</v>
      </c>
      <c r="C150" s="182"/>
      <c r="D150" s="182"/>
      <c r="E150" s="183"/>
      <c r="F150" s="214">
        <f>ROUND(G119,2)</f>
        <v>234.73</v>
      </c>
      <c r="G150" s="183"/>
      <c r="H150" s="1"/>
      <c r="I150" s="2"/>
      <c r="J150" s="2"/>
      <c r="K150" s="2"/>
      <c r="L150" s="3"/>
      <c r="M150" s="3"/>
      <c r="N150" s="3"/>
      <c r="O150" s="3"/>
      <c r="P150" s="3"/>
      <c r="Q150" s="3"/>
      <c r="R150" s="3"/>
      <c r="S150" s="3"/>
      <c r="T150" s="3"/>
      <c r="U150" s="3"/>
      <c r="V150" s="3"/>
      <c r="W150" s="3"/>
      <c r="X150" s="3"/>
      <c r="Y150" s="3"/>
      <c r="Z150" s="3"/>
    </row>
    <row r="151" spans="1:26" ht="13.5" customHeight="1">
      <c r="A151" s="62" t="s">
        <v>114</v>
      </c>
      <c r="B151" s="205" t="s">
        <v>179</v>
      </c>
      <c r="C151" s="182"/>
      <c r="D151" s="182"/>
      <c r="E151" s="183"/>
      <c r="F151" s="214">
        <f>ROUND(F129,2)</f>
        <v>0.48</v>
      </c>
      <c r="G151" s="183"/>
      <c r="H151" s="1"/>
      <c r="I151" s="2"/>
      <c r="J151" s="2"/>
      <c r="K151" s="2"/>
      <c r="L151" s="3"/>
      <c r="M151" s="3"/>
      <c r="N151" s="3"/>
      <c r="O151" s="3"/>
      <c r="P151" s="3"/>
      <c r="Q151" s="3"/>
      <c r="R151" s="3"/>
      <c r="S151" s="3"/>
      <c r="T151" s="3"/>
      <c r="U151" s="3"/>
      <c r="V151" s="3"/>
      <c r="W151" s="3"/>
      <c r="X151" s="3"/>
      <c r="Y151" s="3"/>
      <c r="Z151" s="3"/>
    </row>
    <row r="152" spans="1:26" ht="13.5" customHeight="1">
      <c r="A152" s="240" t="s">
        <v>180</v>
      </c>
      <c r="B152" s="182"/>
      <c r="C152" s="182"/>
      <c r="D152" s="182"/>
      <c r="E152" s="183"/>
      <c r="F152" s="241">
        <f>F147+F148+F149+F150+F151</f>
        <v>5988.4699999999993</v>
      </c>
      <c r="G152" s="317"/>
      <c r="H152" s="1"/>
      <c r="I152" s="2"/>
      <c r="J152" s="2"/>
      <c r="K152" s="2"/>
      <c r="L152" s="3"/>
      <c r="M152" s="3"/>
      <c r="N152" s="3"/>
      <c r="O152" s="3"/>
      <c r="P152" s="3"/>
      <c r="Q152" s="3"/>
      <c r="R152" s="3"/>
      <c r="S152" s="3"/>
      <c r="T152" s="3"/>
      <c r="U152" s="3"/>
      <c r="V152" s="3"/>
      <c r="W152" s="3"/>
      <c r="X152" s="3"/>
      <c r="Y152" s="3"/>
      <c r="Z152" s="3"/>
    </row>
    <row r="153" spans="1:26" ht="13.5" customHeight="1">
      <c r="A153" s="62" t="s">
        <v>116</v>
      </c>
      <c r="B153" s="205" t="s">
        <v>181</v>
      </c>
      <c r="C153" s="182"/>
      <c r="D153" s="182"/>
      <c r="E153" s="183"/>
      <c r="F153" s="214">
        <f>ROUND(G142,2)</f>
        <v>1277.31</v>
      </c>
      <c r="G153" s="317"/>
      <c r="H153" s="1"/>
      <c r="I153" s="2"/>
      <c r="J153" s="149"/>
      <c r="K153" s="150"/>
      <c r="L153" s="3"/>
      <c r="M153" s="3"/>
      <c r="N153" s="3"/>
      <c r="O153" s="3"/>
      <c r="P153" s="3"/>
      <c r="Q153" s="3"/>
      <c r="R153" s="3"/>
      <c r="S153" s="3"/>
      <c r="T153" s="3"/>
      <c r="U153" s="3"/>
      <c r="V153" s="3"/>
      <c r="W153" s="3"/>
      <c r="X153" s="3"/>
      <c r="Y153" s="3"/>
      <c r="Z153" s="3"/>
    </row>
    <row r="154" spans="1:26" ht="13.5" customHeight="1">
      <c r="A154" s="229" t="s">
        <v>182</v>
      </c>
      <c r="B154" s="225"/>
      <c r="C154" s="225"/>
      <c r="D154" s="225"/>
      <c r="E154" s="230"/>
      <c r="F154" s="231">
        <f>F152+F153</f>
        <v>7265.7799999999988</v>
      </c>
      <c r="G154" s="230"/>
      <c r="H154" s="151"/>
      <c r="I154" s="2"/>
      <c r="J154" s="149"/>
      <c r="K154" s="150"/>
      <c r="L154" s="3"/>
      <c r="M154" s="3"/>
      <c r="N154" s="3"/>
      <c r="O154" s="3"/>
      <c r="P154" s="3"/>
      <c r="Q154" s="3"/>
      <c r="R154" s="3"/>
      <c r="S154" s="3"/>
      <c r="T154" s="3"/>
      <c r="U154" s="3"/>
      <c r="V154" s="3"/>
      <c r="W154" s="3"/>
      <c r="X154" s="3"/>
      <c r="Y154" s="3"/>
      <c r="Z154" s="3"/>
    </row>
    <row r="155" spans="1:26" ht="14.25" customHeight="1">
      <c r="A155" s="57"/>
      <c r="B155" s="57"/>
      <c r="C155" s="57"/>
      <c r="D155" s="57"/>
      <c r="E155" s="57"/>
      <c r="F155" s="57"/>
      <c r="G155" s="152"/>
      <c r="H155" s="1"/>
      <c r="I155" s="2"/>
      <c r="J155" s="2"/>
      <c r="K155" s="2"/>
      <c r="L155" s="3"/>
      <c r="M155" s="3"/>
      <c r="N155" s="3"/>
      <c r="O155" s="3"/>
      <c r="P155" s="3"/>
      <c r="Q155" s="3"/>
      <c r="R155" s="3"/>
      <c r="S155" s="3"/>
      <c r="T155" s="3"/>
      <c r="U155" s="3"/>
      <c r="V155" s="3"/>
      <c r="W155" s="3"/>
      <c r="X155" s="3"/>
      <c r="Y155" s="3"/>
      <c r="Z155" s="3"/>
    </row>
    <row r="156" spans="1:26" ht="13.5" customHeight="1">
      <c r="A156" s="227" t="s">
        <v>183</v>
      </c>
      <c r="B156" s="182"/>
      <c r="C156" s="182"/>
      <c r="D156" s="182"/>
      <c r="E156" s="182"/>
      <c r="F156" s="182"/>
      <c r="G156" s="183"/>
      <c r="H156" s="1"/>
      <c r="I156" s="2"/>
      <c r="J156" s="2"/>
      <c r="K156" s="2"/>
      <c r="L156" s="3"/>
      <c r="M156" s="3"/>
      <c r="N156" s="3"/>
      <c r="O156" s="3"/>
      <c r="P156" s="3"/>
      <c r="Q156" s="3"/>
      <c r="R156" s="3"/>
      <c r="S156" s="3"/>
      <c r="T156" s="3"/>
      <c r="U156" s="3"/>
      <c r="V156" s="3"/>
      <c r="W156" s="3"/>
      <c r="X156" s="3"/>
      <c r="Y156" s="3"/>
      <c r="Z156" s="3"/>
    </row>
    <row r="157" spans="1:26" ht="14.25" customHeight="1">
      <c r="A157" s="2"/>
      <c r="B157" s="2"/>
      <c r="C157" s="2"/>
      <c r="D157" s="2"/>
      <c r="E157" s="2"/>
      <c r="F157" s="2"/>
      <c r="G157" s="23"/>
      <c r="H157" s="1"/>
      <c r="I157" s="2"/>
      <c r="J157" s="2"/>
      <c r="K157" s="2"/>
      <c r="L157" s="3"/>
      <c r="M157" s="3"/>
      <c r="N157" s="3"/>
      <c r="O157" s="3"/>
      <c r="P157" s="3"/>
      <c r="Q157" s="3"/>
      <c r="R157" s="3"/>
      <c r="S157" s="3"/>
      <c r="T157" s="3"/>
      <c r="U157" s="3"/>
      <c r="V157" s="3"/>
      <c r="W157" s="3"/>
      <c r="X157" s="3"/>
      <c r="Y157" s="3"/>
      <c r="Z157" s="3"/>
    </row>
    <row r="158" spans="1:26" ht="57.75" customHeight="1">
      <c r="A158" s="217" t="s">
        <v>184</v>
      </c>
      <c r="B158" s="216"/>
      <c r="C158" s="67" t="s">
        <v>185</v>
      </c>
      <c r="D158" s="67" t="s">
        <v>186</v>
      </c>
      <c r="E158" s="67" t="s">
        <v>187</v>
      </c>
      <c r="F158" s="67" t="s">
        <v>188</v>
      </c>
      <c r="G158" s="69" t="s">
        <v>189</v>
      </c>
      <c r="H158" s="1"/>
      <c r="I158" s="2"/>
      <c r="J158" s="2"/>
      <c r="K158" s="2"/>
      <c r="L158" s="3"/>
      <c r="M158" s="3"/>
      <c r="N158" s="3"/>
      <c r="O158" s="3"/>
      <c r="P158" s="3"/>
      <c r="Q158" s="3"/>
      <c r="R158" s="3"/>
      <c r="S158" s="3"/>
      <c r="T158" s="3"/>
      <c r="U158" s="3"/>
      <c r="V158" s="3"/>
      <c r="W158" s="3"/>
      <c r="X158" s="3"/>
      <c r="Y158" s="3"/>
      <c r="Z158" s="3"/>
    </row>
    <row r="159" spans="1:26" ht="43.5" customHeight="1">
      <c r="A159" s="55" t="str">
        <f t="shared" ref="A159:B159" si="10">A19</f>
        <v>Serviço de Apoio Administrativo Especializado</v>
      </c>
      <c r="B159" s="55" t="str">
        <f t="shared" si="10"/>
        <v xml:space="preserve">Tradutor Intérprete de Língua Brasileira de Sinais - Libras 30h </v>
      </c>
      <c r="C159" s="153">
        <f>F154</f>
        <v>7265.7799999999988</v>
      </c>
      <c r="D159" s="55">
        <v>1</v>
      </c>
      <c r="E159" s="153">
        <f>C159*D159</f>
        <v>7265.7799999999988</v>
      </c>
      <c r="F159" s="154">
        <f>F19</f>
        <v>84</v>
      </c>
      <c r="G159" s="155">
        <f>E159*F159</f>
        <v>610325.5199999999</v>
      </c>
      <c r="H159" s="1"/>
      <c r="I159" s="2"/>
      <c r="J159" s="2"/>
      <c r="K159" s="2"/>
      <c r="L159" s="3"/>
      <c r="M159" s="3"/>
      <c r="N159" s="3"/>
      <c r="O159" s="3"/>
      <c r="P159" s="3"/>
      <c r="Q159" s="3"/>
      <c r="R159" s="3"/>
      <c r="S159" s="3"/>
      <c r="T159" s="3"/>
      <c r="U159" s="3"/>
      <c r="V159" s="3"/>
      <c r="W159" s="3"/>
      <c r="X159" s="3"/>
      <c r="Y159" s="3"/>
      <c r="Z159" s="3"/>
    </row>
    <row r="160" spans="1:26" ht="13.5" customHeight="1">
      <c r="A160" s="232">
        <v>0</v>
      </c>
      <c r="B160" s="218"/>
      <c r="C160" s="218"/>
      <c r="D160" s="218"/>
      <c r="E160" s="218"/>
      <c r="F160" s="216"/>
      <c r="G160" s="156">
        <f>G159</f>
        <v>610325.5199999999</v>
      </c>
      <c r="H160" s="1"/>
      <c r="I160" s="2"/>
      <c r="J160" s="2"/>
      <c r="K160" s="2"/>
      <c r="L160" s="3"/>
      <c r="M160" s="3"/>
      <c r="N160" s="3"/>
      <c r="O160" s="3"/>
      <c r="P160" s="3"/>
      <c r="Q160" s="3"/>
      <c r="R160" s="3"/>
      <c r="S160" s="3"/>
      <c r="T160" s="3"/>
      <c r="U160" s="3"/>
      <c r="V160" s="3"/>
      <c r="W160" s="3"/>
      <c r="X160" s="3"/>
      <c r="Y160" s="3"/>
      <c r="Z160" s="3"/>
    </row>
    <row r="161" spans="1:26" ht="14.25" customHeight="1">
      <c r="A161" s="2"/>
      <c r="B161" s="2"/>
      <c r="C161" s="2"/>
      <c r="D161" s="2"/>
      <c r="E161" s="2"/>
      <c r="F161" s="2"/>
      <c r="G161" s="23"/>
      <c r="H161" s="1"/>
      <c r="I161" s="2"/>
      <c r="J161" s="2"/>
      <c r="K161" s="2"/>
      <c r="L161" s="3"/>
      <c r="M161" s="3"/>
      <c r="N161" s="3"/>
      <c r="O161" s="3"/>
      <c r="P161" s="3"/>
      <c r="Q161" s="3"/>
      <c r="R161" s="3"/>
      <c r="S161" s="3"/>
      <c r="T161" s="3"/>
      <c r="U161" s="3"/>
      <c r="V161" s="3"/>
      <c r="W161" s="3"/>
      <c r="X161" s="3"/>
      <c r="Y161" s="3"/>
      <c r="Z161" s="3"/>
    </row>
    <row r="162" spans="1:26" ht="15.75" customHeight="1">
      <c r="A162" s="181" t="s">
        <v>46</v>
      </c>
      <c r="B162" s="182"/>
      <c r="C162" s="182"/>
      <c r="D162" s="182"/>
      <c r="E162" s="182"/>
      <c r="F162" s="182"/>
      <c r="G162" s="183"/>
      <c r="H162" s="1"/>
      <c r="I162" s="2"/>
      <c r="J162" s="2"/>
      <c r="K162" s="2"/>
      <c r="L162" s="3"/>
      <c r="M162" s="3"/>
      <c r="N162" s="3"/>
      <c r="O162" s="3"/>
      <c r="P162" s="3"/>
      <c r="Q162" s="3"/>
      <c r="R162" s="3"/>
      <c r="S162" s="3"/>
      <c r="T162" s="3"/>
      <c r="U162" s="3"/>
      <c r="V162" s="3"/>
      <c r="W162" s="3"/>
      <c r="X162" s="3"/>
      <c r="Y162" s="3"/>
      <c r="Z162" s="3"/>
    </row>
    <row r="163" spans="1:26" ht="14.25" customHeight="1">
      <c r="A163" s="2"/>
      <c r="B163" s="2"/>
      <c r="C163" s="2"/>
      <c r="D163" s="2"/>
      <c r="E163" s="2"/>
      <c r="F163" s="2"/>
      <c r="G163" s="23"/>
      <c r="H163" s="1"/>
      <c r="I163" s="2"/>
      <c r="J163" s="2"/>
      <c r="K163" s="2"/>
      <c r="L163" s="3"/>
      <c r="M163" s="3"/>
      <c r="N163" s="3"/>
      <c r="O163" s="3"/>
      <c r="P163" s="3"/>
      <c r="Q163" s="3"/>
      <c r="R163" s="3"/>
      <c r="S163" s="3"/>
      <c r="T163" s="3"/>
      <c r="U163" s="3"/>
      <c r="V163" s="3"/>
      <c r="W163" s="3"/>
      <c r="X163" s="3"/>
      <c r="Y163" s="3"/>
      <c r="Z163" s="3"/>
    </row>
    <row r="164" spans="1:26" ht="13.5" customHeight="1">
      <c r="A164" s="157"/>
      <c r="B164" s="217" t="s">
        <v>190</v>
      </c>
      <c r="C164" s="218"/>
      <c r="D164" s="218"/>
      <c r="E164" s="218"/>
      <c r="F164" s="218"/>
      <c r="G164" s="216"/>
      <c r="H164" s="1"/>
      <c r="I164" s="2"/>
      <c r="J164" s="2"/>
      <c r="K164" s="2"/>
      <c r="L164" s="3"/>
      <c r="M164" s="3"/>
      <c r="N164" s="3"/>
      <c r="O164" s="3"/>
      <c r="P164" s="3"/>
      <c r="Q164" s="3"/>
      <c r="R164" s="3"/>
      <c r="S164" s="3"/>
      <c r="T164" s="3"/>
      <c r="U164" s="3"/>
      <c r="V164" s="3"/>
      <c r="W164" s="3"/>
      <c r="X164" s="3"/>
      <c r="Y164" s="3"/>
      <c r="Z164" s="3"/>
    </row>
    <row r="165" spans="1:26" ht="13.5" customHeight="1">
      <c r="A165" s="157"/>
      <c r="B165" s="219" t="s">
        <v>191</v>
      </c>
      <c r="C165" s="220"/>
      <c r="D165" s="220"/>
      <c r="E165" s="221"/>
      <c r="F165" s="217" t="s">
        <v>192</v>
      </c>
      <c r="G165" s="216"/>
      <c r="H165" s="1"/>
      <c r="I165" s="2"/>
      <c r="J165" s="2"/>
      <c r="K165" s="2"/>
      <c r="L165" s="3"/>
      <c r="M165" s="3"/>
      <c r="N165" s="3"/>
      <c r="O165" s="3"/>
      <c r="P165" s="3"/>
      <c r="Q165" s="3"/>
      <c r="R165" s="3"/>
      <c r="S165" s="3"/>
      <c r="T165" s="3"/>
      <c r="U165" s="3"/>
      <c r="V165" s="3"/>
      <c r="W165" s="3"/>
      <c r="X165" s="3"/>
      <c r="Y165" s="3"/>
      <c r="Z165" s="3"/>
    </row>
    <row r="166" spans="1:26" ht="14.25" customHeight="1">
      <c r="A166" s="70" t="s">
        <v>67</v>
      </c>
      <c r="B166" s="222" t="s">
        <v>193</v>
      </c>
      <c r="C166" s="182"/>
      <c r="D166" s="182"/>
      <c r="E166" s="183"/>
      <c r="F166" s="223">
        <f>E159</f>
        <v>7265.7799999999988</v>
      </c>
      <c r="G166" s="216"/>
      <c r="H166" s="1"/>
      <c r="I166" s="2"/>
      <c r="J166" s="2"/>
      <c r="K166" s="2"/>
      <c r="L166" s="3"/>
      <c r="M166" s="3"/>
      <c r="N166" s="3"/>
      <c r="O166" s="3"/>
      <c r="P166" s="3"/>
      <c r="Q166" s="3"/>
      <c r="R166" s="3"/>
      <c r="S166" s="3"/>
      <c r="T166" s="3"/>
      <c r="U166" s="3"/>
      <c r="V166" s="3"/>
      <c r="W166" s="3"/>
      <c r="X166" s="3"/>
      <c r="Y166" s="3"/>
      <c r="Z166" s="3"/>
    </row>
    <row r="167" spans="1:26" ht="14.25" customHeight="1">
      <c r="A167" s="55" t="s">
        <v>69</v>
      </c>
      <c r="B167" s="222" t="s">
        <v>194</v>
      </c>
      <c r="C167" s="182"/>
      <c r="D167" s="182"/>
      <c r="E167" s="183"/>
      <c r="F167" s="223">
        <f>G160</f>
        <v>610325.5199999999</v>
      </c>
      <c r="G167" s="216"/>
      <c r="H167" s="1"/>
      <c r="I167" s="2"/>
      <c r="J167" s="2"/>
      <c r="K167" s="2"/>
      <c r="L167" s="3"/>
      <c r="M167" s="3"/>
      <c r="N167" s="3"/>
      <c r="O167" s="3"/>
      <c r="P167" s="3"/>
      <c r="Q167" s="3"/>
      <c r="R167" s="3"/>
      <c r="S167" s="3"/>
      <c r="T167" s="3"/>
      <c r="U167" s="3"/>
      <c r="V167" s="3"/>
      <c r="W167" s="3"/>
      <c r="X167" s="3"/>
      <c r="Y167" s="3"/>
      <c r="Z167" s="3"/>
    </row>
    <row r="168" spans="1:26" ht="23.25" customHeight="1">
      <c r="A168" s="55" t="s">
        <v>73</v>
      </c>
      <c r="B168" s="205" t="s">
        <v>195</v>
      </c>
      <c r="C168" s="182"/>
      <c r="D168" s="182"/>
      <c r="E168" s="183"/>
      <c r="F168" s="215">
        <f>F167*12</f>
        <v>7323906.2399999984</v>
      </c>
      <c r="G168" s="216"/>
      <c r="H168" s="1"/>
      <c r="I168" s="2"/>
      <c r="J168" s="2"/>
      <c r="K168" s="2"/>
      <c r="L168" s="3"/>
      <c r="M168" s="3"/>
      <c r="N168" s="3"/>
      <c r="O168" s="3"/>
      <c r="P168" s="3"/>
      <c r="Q168" s="3"/>
      <c r="R168" s="3"/>
      <c r="S168" s="3"/>
      <c r="T168" s="3"/>
      <c r="U168" s="3"/>
      <c r="V168" s="3"/>
      <c r="W168" s="3"/>
      <c r="X168" s="3"/>
      <c r="Y168" s="3"/>
      <c r="Z168" s="3"/>
    </row>
    <row r="169" spans="1:26" ht="23.25" customHeight="1">
      <c r="A169" s="55" t="s">
        <v>76</v>
      </c>
      <c r="B169" s="205" t="s">
        <v>196</v>
      </c>
      <c r="C169" s="182"/>
      <c r="D169" s="182"/>
      <c r="E169" s="183"/>
      <c r="F169" s="215">
        <f>F168*2</f>
        <v>14647812.479999997</v>
      </c>
      <c r="G169" s="216"/>
      <c r="H169" s="1"/>
      <c r="I169" s="2"/>
      <c r="J169" s="2"/>
      <c r="K169" s="2"/>
      <c r="L169" s="3"/>
      <c r="M169" s="3"/>
      <c r="N169" s="3"/>
      <c r="O169" s="3"/>
      <c r="P169" s="3"/>
      <c r="Q169" s="3"/>
      <c r="R169" s="3"/>
      <c r="S169" s="3"/>
      <c r="T169" s="3"/>
      <c r="U169" s="3"/>
      <c r="V169" s="3"/>
      <c r="W169" s="3"/>
      <c r="X169" s="3"/>
      <c r="Y169" s="3"/>
      <c r="Z169" s="3"/>
    </row>
    <row r="170" spans="1:26" ht="14.25" customHeight="1">
      <c r="A170" s="3"/>
      <c r="B170" s="3"/>
      <c r="C170" s="3"/>
      <c r="D170" s="3"/>
      <c r="E170" s="3"/>
      <c r="F170" s="3"/>
      <c r="G170" s="30"/>
      <c r="H170" s="1"/>
      <c r="I170" s="2"/>
      <c r="J170" s="2"/>
      <c r="K170" s="2"/>
      <c r="L170" s="3"/>
      <c r="M170" s="3"/>
      <c r="N170" s="3"/>
      <c r="O170" s="3"/>
      <c r="P170" s="3"/>
      <c r="Q170" s="3"/>
      <c r="R170" s="3"/>
      <c r="S170" s="3"/>
      <c r="T170" s="3"/>
      <c r="U170" s="3"/>
      <c r="V170" s="3"/>
      <c r="W170" s="3"/>
      <c r="X170" s="3"/>
      <c r="Y170" s="3"/>
      <c r="Z170" s="3"/>
    </row>
    <row r="171" spans="1:26" ht="74.25" customHeight="1">
      <c r="A171" s="176" t="s">
        <v>48</v>
      </c>
      <c r="B171" s="177"/>
      <c r="C171" s="177"/>
      <c r="D171" s="177"/>
      <c r="E171" s="177"/>
      <c r="F171" s="177"/>
      <c r="G171" s="177"/>
      <c r="H171" s="31"/>
      <c r="I171" s="3"/>
      <c r="J171" s="3"/>
      <c r="K171" s="3"/>
      <c r="L171" s="3"/>
      <c r="M171" s="3"/>
      <c r="N171" s="3"/>
      <c r="O171" s="3"/>
      <c r="P171" s="3"/>
      <c r="Q171" s="3"/>
      <c r="R171" s="3"/>
      <c r="S171" s="3"/>
      <c r="T171" s="3"/>
      <c r="U171" s="3"/>
      <c r="V171" s="3"/>
      <c r="W171" s="3"/>
      <c r="X171" s="3"/>
      <c r="Y171" s="3"/>
      <c r="Z171" s="3"/>
    </row>
    <row r="172" spans="1:26" ht="14.25" customHeight="1">
      <c r="A172" s="3"/>
      <c r="B172" s="3"/>
      <c r="C172" s="3"/>
      <c r="D172" s="3"/>
      <c r="E172" s="3"/>
      <c r="F172" s="3"/>
      <c r="G172" s="30"/>
      <c r="H172" s="31"/>
      <c r="I172" s="3"/>
      <c r="J172" s="3"/>
      <c r="K172" s="3"/>
      <c r="L172" s="3"/>
      <c r="M172" s="3"/>
      <c r="N172" s="3"/>
      <c r="O172" s="3"/>
      <c r="P172" s="3"/>
      <c r="Q172" s="3"/>
      <c r="R172" s="3"/>
      <c r="S172" s="3"/>
      <c r="T172" s="3"/>
      <c r="U172" s="3"/>
      <c r="V172" s="3"/>
      <c r="W172" s="3"/>
      <c r="X172" s="3"/>
      <c r="Y172" s="3"/>
      <c r="Z172" s="3"/>
    </row>
    <row r="173" spans="1:26" ht="14.25" customHeight="1">
      <c r="A173" s="3"/>
      <c r="B173" s="3"/>
      <c r="C173" s="3"/>
      <c r="D173" s="3"/>
      <c r="E173" s="3"/>
      <c r="F173" s="3"/>
      <c r="G173" s="30"/>
      <c r="H173" s="31"/>
      <c r="I173" s="3"/>
      <c r="J173" s="3"/>
      <c r="K173" s="3"/>
      <c r="L173" s="3"/>
      <c r="M173" s="3"/>
      <c r="N173" s="3"/>
      <c r="O173" s="3"/>
      <c r="P173" s="3"/>
      <c r="Q173" s="3"/>
      <c r="R173" s="3"/>
      <c r="S173" s="3"/>
      <c r="T173" s="3"/>
      <c r="U173" s="3"/>
      <c r="V173" s="3"/>
      <c r="W173" s="3"/>
      <c r="X173" s="3"/>
      <c r="Y173" s="3"/>
      <c r="Z173" s="3"/>
    </row>
    <row r="174" spans="1:26" ht="14.25" customHeight="1">
      <c r="A174" s="3"/>
      <c r="B174" s="3"/>
      <c r="C174" s="3"/>
      <c r="D174" s="3"/>
      <c r="E174" s="3"/>
      <c r="F174" s="3"/>
      <c r="G174" s="30"/>
      <c r="H174" s="31"/>
      <c r="I174" s="3"/>
      <c r="J174" s="3"/>
      <c r="K174" s="3"/>
      <c r="L174" s="3"/>
      <c r="M174" s="3"/>
      <c r="N174" s="3"/>
      <c r="O174" s="3"/>
      <c r="P174" s="3"/>
      <c r="Q174" s="3"/>
      <c r="R174" s="3"/>
      <c r="S174" s="3"/>
      <c r="T174" s="3"/>
      <c r="U174" s="3"/>
      <c r="V174" s="3"/>
      <c r="W174" s="3"/>
      <c r="X174" s="3"/>
      <c r="Y174" s="3"/>
      <c r="Z174" s="3"/>
    </row>
    <row r="175" spans="1:26" ht="14.25" customHeight="1">
      <c r="A175" s="3"/>
      <c r="B175" s="3"/>
      <c r="C175" s="3"/>
      <c r="D175" s="3"/>
      <c r="E175" s="3"/>
      <c r="F175" s="3"/>
      <c r="G175" s="30"/>
      <c r="H175" s="31"/>
      <c r="I175" s="3"/>
      <c r="J175" s="3"/>
      <c r="K175" s="3"/>
      <c r="L175" s="3"/>
      <c r="M175" s="3"/>
      <c r="N175" s="3"/>
      <c r="O175" s="3"/>
      <c r="P175" s="3"/>
      <c r="Q175" s="3"/>
      <c r="R175" s="3"/>
      <c r="S175" s="3"/>
      <c r="T175" s="3"/>
      <c r="U175" s="3"/>
      <c r="V175" s="3"/>
      <c r="W175" s="3"/>
      <c r="X175" s="3"/>
      <c r="Y175" s="3"/>
      <c r="Z175" s="3"/>
    </row>
    <row r="176" spans="1:26" ht="14.25" customHeight="1">
      <c r="A176" s="3"/>
      <c r="B176" s="3"/>
      <c r="C176" s="3"/>
      <c r="D176" s="3"/>
      <c r="E176" s="3"/>
      <c r="F176" s="3"/>
      <c r="G176" s="30"/>
      <c r="H176" s="31"/>
      <c r="I176" s="3"/>
      <c r="J176" s="3"/>
      <c r="K176" s="3"/>
      <c r="L176" s="3"/>
      <c r="M176" s="3"/>
      <c r="N176" s="3"/>
      <c r="O176" s="3"/>
      <c r="P176" s="3"/>
      <c r="Q176" s="3"/>
      <c r="R176" s="3"/>
      <c r="S176" s="3"/>
      <c r="T176" s="3"/>
      <c r="U176" s="3"/>
      <c r="V176" s="3"/>
      <c r="W176" s="3"/>
      <c r="X176" s="3"/>
      <c r="Y176" s="3"/>
      <c r="Z176" s="3"/>
    </row>
    <row r="177" spans="1:26" ht="14.25" customHeight="1">
      <c r="A177" s="3"/>
      <c r="B177" s="3"/>
      <c r="C177" s="3"/>
      <c r="D177" s="3"/>
      <c r="E177" s="3"/>
      <c r="F177" s="3"/>
      <c r="G177" s="30"/>
      <c r="H177" s="31"/>
      <c r="I177" s="3"/>
      <c r="J177" s="3"/>
      <c r="K177" s="3"/>
      <c r="L177" s="3"/>
      <c r="M177" s="3"/>
      <c r="N177" s="3"/>
      <c r="O177" s="3"/>
      <c r="P177" s="3"/>
      <c r="Q177" s="3"/>
      <c r="R177" s="3"/>
      <c r="S177" s="3"/>
      <c r="T177" s="3"/>
      <c r="U177" s="3"/>
      <c r="V177" s="3"/>
      <c r="W177" s="3"/>
      <c r="X177" s="3"/>
      <c r="Y177" s="3"/>
      <c r="Z177" s="3"/>
    </row>
    <row r="178" spans="1:26" ht="14.25" customHeight="1">
      <c r="A178" s="3"/>
      <c r="B178" s="3"/>
      <c r="C178" s="3"/>
      <c r="D178" s="3"/>
      <c r="E178" s="3"/>
      <c r="F178" s="3"/>
      <c r="G178" s="30"/>
      <c r="H178" s="31"/>
      <c r="I178" s="3"/>
      <c r="J178" s="3"/>
      <c r="K178" s="3"/>
      <c r="L178" s="3"/>
      <c r="M178" s="3"/>
      <c r="N178" s="3"/>
      <c r="O178" s="3"/>
      <c r="P178" s="3"/>
      <c r="Q178" s="3"/>
      <c r="R178" s="3"/>
      <c r="S178" s="3"/>
      <c r="T178" s="3"/>
      <c r="U178" s="3"/>
      <c r="V178" s="3"/>
      <c r="W178" s="3"/>
      <c r="X178" s="3"/>
      <c r="Y178" s="3"/>
      <c r="Z178" s="3"/>
    </row>
    <row r="179" spans="1:26" ht="14.25" customHeight="1">
      <c r="A179" s="3"/>
      <c r="B179" s="3"/>
      <c r="C179" s="3"/>
      <c r="D179" s="3"/>
      <c r="E179" s="3"/>
      <c r="F179" s="3"/>
      <c r="G179" s="30"/>
      <c r="H179" s="31"/>
      <c r="I179" s="3"/>
      <c r="J179" s="3"/>
      <c r="K179" s="3"/>
      <c r="L179" s="3"/>
      <c r="M179" s="3"/>
      <c r="N179" s="3"/>
      <c r="O179" s="3"/>
      <c r="P179" s="3"/>
      <c r="Q179" s="3"/>
      <c r="R179" s="3"/>
      <c r="S179" s="3"/>
      <c r="T179" s="3"/>
      <c r="U179" s="3"/>
      <c r="V179" s="3"/>
      <c r="W179" s="3"/>
      <c r="X179" s="3"/>
      <c r="Y179" s="3"/>
      <c r="Z179" s="3"/>
    </row>
    <row r="180" spans="1:26" ht="14.25" customHeight="1">
      <c r="A180" s="3"/>
      <c r="B180" s="3"/>
      <c r="C180" s="3"/>
      <c r="D180" s="3"/>
      <c r="E180" s="3"/>
      <c r="F180" s="3"/>
      <c r="G180" s="30"/>
      <c r="H180" s="31"/>
      <c r="I180" s="3"/>
      <c r="J180" s="3"/>
      <c r="K180" s="3"/>
      <c r="L180" s="3"/>
      <c r="M180" s="3"/>
      <c r="N180" s="3"/>
      <c r="O180" s="3"/>
      <c r="P180" s="3"/>
      <c r="Q180" s="3"/>
      <c r="R180" s="3"/>
      <c r="S180" s="3"/>
      <c r="T180" s="3"/>
      <c r="U180" s="3"/>
      <c r="V180" s="3"/>
      <c r="W180" s="3"/>
      <c r="X180" s="3"/>
      <c r="Y180" s="3"/>
      <c r="Z180" s="3"/>
    </row>
    <row r="181" spans="1:26" ht="14.25" customHeight="1">
      <c r="A181" s="3"/>
      <c r="B181" s="3"/>
      <c r="C181" s="3"/>
      <c r="D181" s="3"/>
      <c r="E181" s="3"/>
      <c r="F181" s="3"/>
      <c r="G181" s="30"/>
      <c r="H181" s="31"/>
      <c r="I181" s="3"/>
      <c r="J181" s="3"/>
      <c r="K181" s="3"/>
      <c r="L181" s="3"/>
      <c r="M181" s="3"/>
      <c r="N181" s="3"/>
      <c r="O181" s="3"/>
      <c r="P181" s="3"/>
      <c r="Q181" s="3"/>
      <c r="R181" s="3"/>
      <c r="S181" s="3"/>
      <c r="T181" s="3"/>
      <c r="U181" s="3"/>
      <c r="V181" s="3"/>
      <c r="W181" s="3"/>
      <c r="X181" s="3"/>
      <c r="Y181" s="3"/>
      <c r="Z181" s="3"/>
    </row>
    <row r="182" spans="1:26" ht="14.25" customHeight="1">
      <c r="A182" s="3"/>
      <c r="B182" s="3"/>
      <c r="C182" s="3"/>
      <c r="D182" s="3"/>
      <c r="E182" s="3"/>
      <c r="F182" s="3"/>
      <c r="G182" s="30"/>
      <c r="H182" s="31"/>
      <c r="I182" s="3"/>
      <c r="J182" s="3"/>
      <c r="K182" s="3"/>
      <c r="L182" s="3"/>
      <c r="M182" s="3"/>
      <c r="N182" s="3"/>
      <c r="O182" s="3"/>
      <c r="P182" s="3"/>
      <c r="Q182" s="3"/>
      <c r="R182" s="3"/>
      <c r="S182" s="3"/>
      <c r="T182" s="3"/>
      <c r="U182" s="3"/>
      <c r="V182" s="3"/>
      <c r="W182" s="3"/>
      <c r="X182" s="3"/>
      <c r="Y182" s="3"/>
      <c r="Z182" s="3"/>
    </row>
    <row r="183" spans="1:26" ht="14.25" customHeight="1">
      <c r="A183" s="3"/>
      <c r="B183" s="3"/>
      <c r="C183" s="3"/>
      <c r="D183" s="3"/>
      <c r="E183" s="3"/>
      <c r="F183" s="3"/>
      <c r="G183" s="30"/>
      <c r="H183" s="31"/>
      <c r="I183" s="3"/>
      <c r="J183" s="3"/>
      <c r="K183" s="3"/>
      <c r="L183" s="3"/>
      <c r="M183" s="3"/>
      <c r="N183" s="3"/>
      <c r="O183" s="3"/>
      <c r="P183" s="3"/>
      <c r="Q183" s="3"/>
      <c r="R183" s="3"/>
      <c r="S183" s="3"/>
      <c r="T183" s="3"/>
      <c r="U183" s="3"/>
      <c r="V183" s="3"/>
      <c r="W183" s="3"/>
      <c r="X183" s="3"/>
      <c r="Y183" s="3"/>
      <c r="Z183" s="3"/>
    </row>
    <row r="184" spans="1:26" ht="14.25" customHeight="1">
      <c r="A184" s="3"/>
      <c r="B184" s="3"/>
      <c r="C184" s="3"/>
      <c r="D184" s="3"/>
      <c r="E184" s="3"/>
      <c r="F184" s="3"/>
      <c r="G184" s="30"/>
      <c r="H184" s="31"/>
      <c r="I184" s="3"/>
      <c r="J184" s="3"/>
      <c r="K184" s="3"/>
      <c r="L184" s="3"/>
      <c r="M184" s="3"/>
      <c r="N184" s="3"/>
      <c r="O184" s="3"/>
      <c r="P184" s="3"/>
      <c r="Q184" s="3"/>
      <c r="R184" s="3"/>
      <c r="S184" s="3"/>
      <c r="T184" s="3"/>
      <c r="U184" s="3"/>
      <c r="V184" s="3"/>
      <c r="W184" s="3"/>
      <c r="X184" s="3"/>
      <c r="Y184" s="3"/>
      <c r="Z184" s="3"/>
    </row>
    <row r="185" spans="1:26" ht="14.25" customHeight="1">
      <c r="A185" s="3"/>
      <c r="B185" s="3"/>
      <c r="C185" s="3"/>
      <c r="D185" s="3"/>
      <c r="E185" s="3"/>
      <c r="F185" s="3"/>
      <c r="G185" s="30"/>
      <c r="H185" s="31"/>
      <c r="I185" s="3"/>
      <c r="J185" s="3"/>
      <c r="K185" s="3"/>
      <c r="L185" s="3"/>
      <c r="M185" s="3"/>
      <c r="N185" s="3"/>
      <c r="O185" s="3"/>
      <c r="P185" s="3"/>
      <c r="Q185" s="3"/>
      <c r="R185" s="3"/>
      <c r="S185" s="3"/>
      <c r="T185" s="3"/>
      <c r="U185" s="3"/>
      <c r="V185" s="3"/>
      <c r="W185" s="3"/>
      <c r="X185" s="3"/>
      <c r="Y185" s="3"/>
      <c r="Z185" s="3"/>
    </row>
    <row r="186" spans="1:26" ht="14.25" customHeight="1">
      <c r="A186" s="3"/>
      <c r="B186" s="3"/>
      <c r="C186" s="3"/>
      <c r="D186" s="3"/>
      <c r="E186" s="3"/>
      <c r="F186" s="3"/>
      <c r="G186" s="30"/>
      <c r="H186" s="31"/>
      <c r="I186" s="3"/>
      <c r="J186" s="3"/>
      <c r="K186" s="3"/>
      <c r="L186" s="3"/>
      <c r="M186" s="3"/>
      <c r="N186" s="3"/>
      <c r="O186" s="3"/>
      <c r="P186" s="3"/>
      <c r="Q186" s="3"/>
      <c r="R186" s="3"/>
      <c r="S186" s="3"/>
      <c r="T186" s="3"/>
      <c r="U186" s="3"/>
      <c r="V186" s="3"/>
      <c r="W186" s="3"/>
      <c r="X186" s="3"/>
      <c r="Y186" s="3"/>
      <c r="Z186" s="3"/>
    </row>
    <row r="187" spans="1:26" ht="14.25" customHeight="1">
      <c r="A187" s="3"/>
      <c r="B187" s="3"/>
      <c r="C187" s="3"/>
      <c r="D187" s="3"/>
      <c r="E187" s="3"/>
      <c r="F187" s="3"/>
      <c r="G187" s="30"/>
      <c r="H187" s="31"/>
      <c r="I187" s="3"/>
      <c r="J187" s="3"/>
      <c r="K187" s="3"/>
      <c r="L187" s="3"/>
      <c r="M187" s="3"/>
      <c r="N187" s="3"/>
      <c r="O187" s="3"/>
      <c r="P187" s="3"/>
      <c r="Q187" s="3"/>
      <c r="R187" s="3"/>
      <c r="S187" s="3"/>
      <c r="T187" s="3"/>
      <c r="U187" s="3"/>
      <c r="V187" s="3"/>
      <c r="W187" s="3"/>
      <c r="X187" s="3"/>
      <c r="Y187" s="3"/>
      <c r="Z187" s="3"/>
    </row>
    <row r="188" spans="1:26" ht="14.25" customHeight="1">
      <c r="A188" s="3"/>
      <c r="B188" s="3"/>
      <c r="C188" s="3"/>
      <c r="D188" s="3"/>
      <c r="E188" s="3"/>
      <c r="F188" s="3"/>
      <c r="G188" s="30"/>
      <c r="H188" s="31"/>
      <c r="I188" s="3"/>
      <c r="J188" s="3"/>
      <c r="K188" s="3"/>
      <c r="L188" s="3"/>
      <c r="M188" s="3"/>
      <c r="N188" s="3"/>
      <c r="O188" s="3"/>
      <c r="P188" s="3"/>
      <c r="Q188" s="3"/>
      <c r="R188" s="3"/>
      <c r="S188" s="3"/>
      <c r="T188" s="3"/>
      <c r="U188" s="3"/>
      <c r="V188" s="3"/>
      <c r="W188" s="3"/>
      <c r="X188" s="3"/>
      <c r="Y188" s="3"/>
      <c r="Z188" s="3"/>
    </row>
    <row r="189" spans="1:26" ht="14.25" customHeight="1">
      <c r="A189" s="3"/>
      <c r="B189" s="3"/>
      <c r="C189" s="3"/>
      <c r="D189" s="3"/>
      <c r="E189" s="3"/>
      <c r="F189" s="3"/>
      <c r="G189" s="30"/>
      <c r="H189" s="31"/>
      <c r="I189" s="3"/>
      <c r="J189" s="3"/>
      <c r="K189" s="3"/>
      <c r="L189" s="3"/>
      <c r="M189" s="3"/>
      <c r="N189" s="3"/>
      <c r="O189" s="3"/>
      <c r="P189" s="3"/>
      <c r="Q189" s="3"/>
      <c r="R189" s="3"/>
      <c r="S189" s="3"/>
      <c r="T189" s="3"/>
      <c r="U189" s="3"/>
      <c r="V189" s="3"/>
      <c r="W189" s="3"/>
      <c r="X189" s="3"/>
      <c r="Y189" s="3"/>
      <c r="Z189" s="3"/>
    </row>
    <row r="190" spans="1:26" ht="14.25" customHeight="1">
      <c r="A190" s="3"/>
      <c r="B190" s="3"/>
      <c r="C190" s="3"/>
      <c r="D190" s="3"/>
      <c r="E190" s="3"/>
      <c r="F190" s="3"/>
      <c r="G190" s="30"/>
      <c r="H190" s="31"/>
      <c r="I190" s="3"/>
      <c r="J190" s="3"/>
      <c r="K190" s="3"/>
      <c r="L190" s="3"/>
      <c r="M190" s="3"/>
      <c r="N190" s="3"/>
      <c r="O190" s="3"/>
      <c r="P190" s="3"/>
      <c r="Q190" s="3"/>
      <c r="R190" s="3"/>
      <c r="S190" s="3"/>
      <c r="T190" s="3"/>
      <c r="U190" s="3"/>
      <c r="V190" s="3"/>
      <c r="W190" s="3"/>
      <c r="X190" s="3"/>
      <c r="Y190" s="3"/>
      <c r="Z190" s="3"/>
    </row>
    <row r="191" spans="1:26" ht="14.25" customHeight="1">
      <c r="A191" s="3"/>
      <c r="B191" s="3"/>
      <c r="C191" s="3"/>
      <c r="D191" s="3"/>
      <c r="E191" s="3"/>
      <c r="F191" s="3"/>
      <c r="G191" s="30"/>
      <c r="H191" s="31"/>
      <c r="I191" s="3"/>
      <c r="J191" s="3"/>
      <c r="K191" s="3"/>
      <c r="L191" s="3"/>
      <c r="M191" s="3"/>
      <c r="N191" s="3"/>
      <c r="O191" s="3"/>
      <c r="P191" s="3"/>
      <c r="Q191" s="3"/>
      <c r="R191" s="3"/>
      <c r="S191" s="3"/>
      <c r="T191" s="3"/>
      <c r="U191" s="3"/>
      <c r="V191" s="3"/>
      <c r="W191" s="3"/>
      <c r="X191" s="3"/>
      <c r="Y191" s="3"/>
      <c r="Z191" s="3"/>
    </row>
    <row r="192" spans="1:26" ht="14.25" customHeight="1">
      <c r="A192" s="3"/>
      <c r="B192" s="3"/>
      <c r="C192" s="3"/>
      <c r="D192" s="3"/>
      <c r="E192" s="3"/>
      <c r="F192" s="3"/>
      <c r="G192" s="30"/>
      <c r="H192" s="31"/>
      <c r="I192" s="3"/>
      <c r="J192" s="3"/>
      <c r="K192" s="3"/>
      <c r="L192" s="3"/>
      <c r="M192" s="3"/>
      <c r="N192" s="3"/>
      <c r="O192" s="3"/>
      <c r="P192" s="3"/>
      <c r="Q192" s="3"/>
      <c r="R192" s="3"/>
      <c r="S192" s="3"/>
      <c r="T192" s="3"/>
      <c r="U192" s="3"/>
      <c r="V192" s="3"/>
      <c r="W192" s="3"/>
      <c r="X192" s="3"/>
      <c r="Y192" s="3"/>
      <c r="Z192" s="3"/>
    </row>
    <row r="193" spans="1:26" ht="14.25" customHeight="1">
      <c r="A193" s="3"/>
      <c r="B193" s="3"/>
      <c r="C193" s="3"/>
      <c r="D193" s="3"/>
      <c r="E193" s="3"/>
      <c r="F193" s="3"/>
      <c r="G193" s="30"/>
      <c r="H193" s="31"/>
      <c r="I193" s="3"/>
      <c r="J193" s="3"/>
      <c r="K193" s="3"/>
      <c r="L193" s="3"/>
      <c r="M193" s="3"/>
      <c r="N193" s="3"/>
      <c r="O193" s="3"/>
      <c r="P193" s="3"/>
      <c r="Q193" s="3"/>
      <c r="R193" s="3"/>
      <c r="S193" s="3"/>
      <c r="T193" s="3"/>
      <c r="U193" s="3"/>
      <c r="V193" s="3"/>
      <c r="W193" s="3"/>
      <c r="X193" s="3"/>
      <c r="Y193" s="3"/>
      <c r="Z193" s="3"/>
    </row>
    <row r="194" spans="1:26" ht="14.25" customHeight="1">
      <c r="A194" s="3"/>
      <c r="B194" s="3"/>
      <c r="C194" s="3"/>
      <c r="D194" s="3"/>
      <c r="E194" s="3"/>
      <c r="F194" s="3"/>
      <c r="G194" s="30"/>
      <c r="H194" s="31"/>
      <c r="I194" s="3"/>
      <c r="J194" s="3"/>
      <c r="K194" s="3"/>
      <c r="L194" s="3"/>
      <c r="M194" s="3"/>
      <c r="N194" s="3"/>
      <c r="O194" s="3"/>
      <c r="P194" s="3"/>
      <c r="Q194" s="3"/>
      <c r="R194" s="3"/>
      <c r="S194" s="3"/>
      <c r="T194" s="3"/>
      <c r="U194" s="3"/>
      <c r="V194" s="3"/>
      <c r="W194" s="3"/>
      <c r="X194" s="3"/>
      <c r="Y194" s="3"/>
      <c r="Z194" s="3"/>
    </row>
    <row r="195" spans="1:26" ht="14.25" customHeight="1">
      <c r="A195" s="3"/>
      <c r="B195" s="3"/>
      <c r="C195" s="3"/>
      <c r="D195" s="3"/>
      <c r="E195" s="3"/>
      <c r="F195" s="3"/>
      <c r="G195" s="30"/>
      <c r="H195" s="31"/>
      <c r="I195" s="3"/>
      <c r="J195" s="3"/>
      <c r="K195" s="3"/>
      <c r="L195" s="3"/>
      <c r="M195" s="3"/>
      <c r="N195" s="3"/>
      <c r="O195" s="3"/>
      <c r="P195" s="3"/>
      <c r="Q195" s="3"/>
      <c r="R195" s="3"/>
      <c r="S195" s="3"/>
      <c r="T195" s="3"/>
      <c r="U195" s="3"/>
      <c r="V195" s="3"/>
      <c r="W195" s="3"/>
      <c r="X195" s="3"/>
      <c r="Y195" s="3"/>
      <c r="Z195" s="3"/>
    </row>
    <row r="196" spans="1:26" ht="14.25" customHeight="1">
      <c r="A196" s="3"/>
      <c r="B196" s="3"/>
      <c r="C196" s="3"/>
      <c r="D196" s="3"/>
      <c r="E196" s="3"/>
      <c r="F196" s="3"/>
      <c r="G196" s="30"/>
      <c r="H196" s="31"/>
      <c r="I196" s="3"/>
      <c r="J196" s="3"/>
      <c r="K196" s="3"/>
      <c r="L196" s="3"/>
      <c r="M196" s="3"/>
      <c r="N196" s="3"/>
      <c r="O196" s="3"/>
      <c r="P196" s="3"/>
      <c r="Q196" s="3"/>
      <c r="R196" s="3"/>
      <c r="S196" s="3"/>
      <c r="T196" s="3"/>
      <c r="U196" s="3"/>
      <c r="V196" s="3"/>
      <c r="W196" s="3"/>
      <c r="X196" s="3"/>
      <c r="Y196" s="3"/>
      <c r="Z196" s="3"/>
    </row>
    <row r="197" spans="1:26" ht="14.25" customHeight="1">
      <c r="A197" s="3"/>
      <c r="B197" s="3"/>
      <c r="C197" s="3"/>
      <c r="D197" s="3"/>
      <c r="E197" s="3"/>
      <c r="F197" s="3"/>
      <c r="G197" s="30"/>
      <c r="H197" s="31"/>
      <c r="I197" s="3"/>
      <c r="J197" s="3"/>
      <c r="K197" s="3"/>
      <c r="L197" s="3"/>
      <c r="M197" s="3"/>
      <c r="N197" s="3"/>
      <c r="O197" s="3"/>
      <c r="P197" s="3"/>
      <c r="Q197" s="3"/>
      <c r="R197" s="3"/>
      <c r="S197" s="3"/>
      <c r="T197" s="3"/>
      <c r="U197" s="3"/>
      <c r="V197" s="3"/>
      <c r="W197" s="3"/>
      <c r="X197" s="3"/>
      <c r="Y197" s="3"/>
      <c r="Z197" s="3"/>
    </row>
    <row r="198" spans="1:26" ht="14.25" customHeight="1">
      <c r="A198" s="3"/>
      <c r="B198" s="3"/>
      <c r="C198" s="3"/>
      <c r="D198" s="3"/>
      <c r="E198" s="3"/>
      <c r="F198" s="3"/>
      <c r="G198" s="30"/>
      <c r="H198" s="31"/>
      <c r="I198" s="3"/>
      <c r="J198" s="3"/>
      <c r="K198" s="3"/>
      <c r="L198" s="3"/>
      <c r="M198" s="3"/>
      <c r="N198" s="3"/>
      <c r="O198" s="3"/>
      <c r="P198" s="3"/>
      <c r="Q198" s="3"/>
      <c r="R198" s="3"/>
      <c r="S198" s="3"/>
      <c r="T198" s="3"/>
      <c r="U198" s="3"/>
      <c r="V198" s="3"/>
      <c r="W198" s="3"/>
      <c r="X198" s="3"/>
      <c r="Y198" s="3"/>
      <c r="Z198" s="3"/>
    </row>
    <row r="199" spans="1:26" ht="14.25" customHeight="1">
      <c r="A199" s="3"/>
      <c r="B199" s="3"/>
      <c r="C199" s="3"/>
      <c r="D199" s="3"/>
      <c r="E199" s="3"/>
      <c r="F199" s="3"/>
      <c r="G199" s="30"/>
      <c r="H199" s="31"/>
      <c r="I199" s="3"/>
      <c r="J199" s="3"/>
      <c r="K199" s="3"/>
      <c r="L199" s="3"/>
      <c r="M199" s="3"/>
      <c r="N199" s="3"/>
      <c r="O199" s="3"/>
      <c r="P199" s="3"/>
      <c r="Q199" s="3"/>
      <c r="R199" s="3"/>
      <c r="S199" s="3"/>
      <c r="T199" s="3"/>
      <c r="U199" s="3"/>
      <c r="V199" s="3"/>
      <c r="W199" s="3"/>
      <c r="X199" s="3"/>
      <c r="Y199" s="3"/>
      <c r="Z199" s="3"/>
    </row>
    <row r="200" spans="1:26" ht="14.25" customHeight="1">
      <c r="A200" s="3"/>
      <c r="B200" s="3"/>
      <c r="C200" s="3"/>
      <c r="D200" s="3"/>
      <c r="E200" s="3"/>
      <c r="F200" s="3"/>
      <c r="G200" s="30"/>
      <c r="H200" s="31"/>
      <c r="I200" s="3"/>
      <c r="J200" s="3"/>
      <c r="K200" s="3"/>
      <c r="L200" s="3"/>
      <c r="M200" s="3"/>
      <c r="N200" s="3"/>
      <c r="O200" s="3"/>
      <c r="P200" s="3"/>
      <c r="Q200" s="3"/>
      <c r="R200" s="3"/>
      <c r="S200" s="3"/>
      <c r="T200" s="3"/>
      <c r="U200" s="3"/>
      <c r="V200" s="3"/>
      <c r="W200" s="3"/>
      <c r="X200" s="3"/>
      <c r="Y200" s="3"/>
      <c r="Z200" s="3"/>
    </row>
    <row r="201" spans="1:26" ht="14.25" customHeight="1">
      <c r="A201" s="3"/>
      <c r="B201" s="3"/>
      <c r="C201" s="3"/>
      <c r="D201" s="3"/>
      <c r="E201" s="3"/>
      <c r="F201" s="3"/>
      <c r="G201" s="30"/>
      <c r="H201" s="31"/>
      <c r="I201" s="3"/>
      <c r="J201" s="3"/>
      <c r="K201" s="3"/>
      <c r="L201" s="3"/>
      <c r="M201" s="3"/>
      <c r="N201" s="3"/>
      <c r="O201" s="3"/>
      <c r="P201" s="3"/>
      <c r="Q201" s="3"/>
      <c r="R201" s="3"/>
      <c r="S201" s="3"/>
      <c r="T201" s="3"/>
      <c r="U201" s="3"/>
      <c r="V201" s="3"/>
      <c r="W201" s="3"/>
      <c r="X201" s="3"/>
      <c r="Y201" s="3"/>
      <c r="Z201" s="3"/>
    </row>
    <row r="202" spans="1:26" ht="14.25" customHeight="1">
      <c r="A202" s="3"/>
      <c r="B202" s="3"/>
      <c r="C202" s="3"/>
      <c r="D202" s="3"/>
      <c r="E202" s="3"/>
      <c r="F202" s="3"/>
      <c r="G202" s="30"/>
      <c r="H202" s="31"/>
      <c r="I202" s="3"/>
      <c r="J202" s="3"/>
      <c r="K202" s="3"/>
      <c r="L202" s="3"/>
      <c r="M202" s="3"/>
      <c r="N202" s="3"/>
      <c r="O202" s="3"/>
      <c r="P202" s="3"/>
      <c r="Q202" s="3"/>
      <c r="R202" s="3"/>
      <c r="S202" s="3"/>
      <c r="T202" s="3"/>
      <c r="U202" s="3"/>
      <c r="V202" s="3"/>
      <c r="W202" s="3"/>
      <c r="X202" s="3"/>
      <c r="Y202" s="3"/>
      <c r="Z202" s="3"/>
    </row>
    <row r="203" spans="1:26" ht="14.25" customHeight="1">
      <c r="A203" s="3"/>
      <c r="B203" s="3"/>
      <c r="C203" s="3"/>
      <c r="D203" s="3"/>
      <c r="E203" s="3"/>
      <c r="F203" s="3"/>
      <c r="G203" s="30"/>
      <c r="H203" s="31"/>
      <c r="I203" s="3"/>
      <c r="J203" s="3"/>
      <c r="K203" s="3"/>
      <c r="L203" s="3"/>
      <c r="M203" s="3"/>
      <c r="N203" s="3"/>
      <c r="O203" s="3"/>
      <c r="P203" s="3"/>
      <c r="Q203" s="3"/>
      <c r="R203" s="3"/>
      <c r="S203" s="3"/>
      <c r="T203" s="3"/>
      <c r="U203" s="3"/>
      <c r="V203" s="3"/>
      <c r="W203" s="3"/>
      <c r="X203" s="3"/>
      <c r="Y203" s="3"/>
      <c r="Z203" s="3"/>
    </row>
    <row r="204" spans="1:26" ht="14.25" customHeight="1">
      <c r="A204" s="3"/>
      <c r="B204" s="3"/>
      <c r="C204" s="3"/>
      <c r="D204" s="3"/>
      <c r="E204" s="3"/>
      <c r="F204" s="3"/>
      <c r="G204" s="30"/>
      <c r="H204" s="31"/>
      <c r="I204" s="3"/>
      <c r="J204" s="3"/>
      <c r="K204" s="3"/>
      <c r="L204" s="3"/>
      <c r="M204" s="3"/>
      <c r="N204" s="3"/>
      <c r="O204" s="3"/>
      <c r="P204" s="3"/>
      <c r="Q204" s="3"/>
      <c r="R204" s="3"/>
      <c r="S204" s="3"/>
      <c r="T204" s="3"/>
      <c r="U204" s="3"/>
      <c r="V204" s="3"/>
      <c r="W204" s="3"/>
      <c r="X204" s="3"/>
      <c r="Y204" s="3"/>
      <c r="Z204" s="3"/>
    </row>
    <row r="205" spans="1:26" ht="14.25" customHeight="1">
      <c r="A205" s="3"/>
      <c r="B205" s="3"/>
      <c r="C205" s="3"/>
      <c r="D205" s="3"/>
      <c r="E205" s="3"/>
      <c r="F205" s="3"/>
      <c r="G205" s="30"/>
      <c r="H205" s="31"/>
      <c r="I205" s="3"/>
      <c r="J205" s="3"/>
      <c r="K205" s="3"/>
      <c r="L205" s="3"/>
      <c r="M205" s="3"/>
      <c r="N205" s="3"/>
      <c r="O205" s="3"/>
      <c r="P205" s="3"/>
      <c r="Q205" s="3"/>
      <c r="R205" s="3"/>
      <c r="S205" s="3"/>
      <c r="T205" s="3"/>
      <c r="U205" s="3"/>
      <c r="V205" s="3"/>
      <c r="W205" s="3"/>
      <c r="X205" s="3"/>
      <c r="Y205" s="3"/>
      <c r="Z205" s="3"/>
    </row>
    <row r="206" spans="1:26" ht="14.25" customHeight="1">
      <c r="A206" s="3"/>
      <c r="B206" s="3"/>
      <c r="C206" s="3"/>
      <c r="D206" s="3"/>
      <c r="E206" s="3"/>
      <c r="F206" s="3"/>
      <c r="G206" s="30"/>
      <c r="H206" s="31"/>
      <c r="I206" s="3"/>
      <c r="J206" s="3"/>
      <c r="K206" s="3"/>
      <c r="L206" s="3"/>
      <c r="M206" s="3"/>
      <c r="N206" s="3"/>
      <c r="O206" s="3"/>
      <c r="P206" s="3"/>
      <c r="Q206" s="3"/>
      <c r="R206" s="3"/>
      <c r="S206" s="3"/>
      <c r="T206" s="3"/>
      <c r="U206" s="3"/>
      <c r="V206" s="3"/>
      <c r="W206" s="3"/>
      <c r="X206" s="3"/>
      <c r="Y206" s="3"/>
      <c r="Z206" s="3"/>
    </row>
    <row r="207" spans="1:26" ht="14.25" customHeight="1">
      <c r="A207" s="3"/>
      <c r="B207" s="3"/>
      <c r="C207" s="3"/>
      <c r="D207" s="3"/>
      <c r="E207" s="3"/>
      <c r="F207" s="3"/>
      <c r="G207" s="30"/>
      <c r="H207" s="31"/>
      <c r="I207" s="3"/>
      <c r="J207" s="3"/>
      <c r="K207" s="3"/>
      <c r="L207" s="3"/>
      <c r="M207" s="3"/>
      <c r="N207" s="3"/>
      <c r="O207" s="3"/>
      <c r="P207" s="3"/>
      <c r="Q207" s="3"/>
      <c r="R207" s="3"/>
      <c r="S207" s="3"/>
      <c r="T207" s="3"/>
      <c r="U207" s="3"/>
      <c r="V207" s="3"/>
      <c r="W207" s="3"/>
      <c r="X207" s="3"/>
      <c r="Y207" s="3"/>
      <c r="Z207" s="3"/>
    </row>
    <row r="208" spans="1:26" ht="14.25" customHeight="1">
      <c r="A208" s="3"/>
      <c r="B208" s="3"/>
      <c r="C208" s="3"/>
      <c r="D208" s="3"/>
      <c r="E208" s="3"/>
      <c r="F208" s="3"/>
      <c r="G208" s="30"/>
      <c r="H208" s="31"/>
      <c r="I208" s="3"/>
      <c r="J208" s="3"/>
      <c r="K208" s="3"/>
      <c r="L208" s="3"/>
      <c r="M208" s="3"/>
      <c r="N208" s="3"/>
      <c r="O208" s="3"/>
      <c r="P208" s="3"/>
      <c r="Q208" s="3"/>
      <c r="R208" s="3"/>
      <c r="S208" s="3"/>
      <c r="T208" s="3"/>
      <c r="U208" s="3"/>
      <c r="V208" s="3"/>
      <c r="W208" s="3"/>
      <c r="X208" s="3"/>
      <c r="Y208" s="3"/>
      <c r="Z208" s="3"/>
    </row>
    <row r="209" spans="1:26" ht="14.25" customHeight="1">
      <c r="A209" s="3"/>
      <c r="B209" s="3"/>
      <c r="C209" s="3"/>
      <c r="D209" s="3"/>
      <c r="E209" s="3"/>
      <c r="F209" s="3"/>
      <c r="G209" s="30"/>
      <c r="H209" s="31"/>
      <c r="I209" s="3"/>
      <c r="J209" s="3"/>
      <c r="K209" s="3"/>
      <c r="L209" s="3"/>
      <c r="M209" s="3"/>
      <c r="N209" s="3"/>
      <c r="O209" s="3"/>
      <c r="P209" s="3"/>
      <c r="Q209" s="3"/>
      <c r="R209" s="3"/>
      <c r="S209" s="3"/>
      <c r="T209" s="3"/>
      <c r="U209" s="3"/>
      <c r="V209" s="3"/>
      <c r="W209" s="3"/>
      <c r="X209" s="3"/>
      <c r="Y209" s="3"/>
      <c r="Z209" s="3"/>
    </row>
    <row r="210" spans="1:26" ht="14.25" customHeight="1">
      <c r="A210" s="3"/>
      <c r="B210" s="3"/>
      <c r="C210" s="3"/>
      <c r="D210" s="3"/>
      <c r="E210" s="3"/>
      <c r="F210" s="3"/>
      <c r="G210" s="30"/>
      <c r="H210" s="31"/>
      <c r="I210" s="3"/>
      <c r="J210" s="3"/>
      <c r="K210" s="3"/>
      <c r="L210" s="3"/>
      <c r="M210" s="3"/>
      <c r="N210" s="3"/>
      <c r="O210" s="3"/>
      <c r="P210" s="3"/>
      <c r="Q210" s="3"/>
      <c r="R210" s="3"/>
      <c r="S210" s="3"/>
      <c r="T210" s="3"/>
      <c r="U210" s="3"/>
      <c r="V210" s="3"/>
      <c r="W210" s="3"/>
      <c r="X210" s="3"/>
      <c r="Y210" s="3"/>
      <c r="Z210" s="3"/>
    </row>
    <row r="211" spans="1:26" ht="14.25" customHeight="1">
      <c r="A211" s="3"/>
      <c r="B211" s="3"/>
      <c r="C211" s="3"/>
      <c r="D211" s="3"/>
      <c r="E211" s="3"/>
      <c r="F211" s="3"/>
      <c r="G211" s="30"/>
      <c r="H211" s="31"/>
      <c r="I211" s="3"/>
      <c r="J211" s="3"/>
      <c r="K211" s="3"/>
      <c r="L211" s="3"/>
      <c r="M211" s="3"/>
      <c r="N211" s="3"/>
      <c r="O211" s="3"/>
      <c r="P211" s="3"/>
      <c r="Q211" s="3"/>
      <c r="R211" s="3"/>
      <c r="S211" s="3"/>
      <c r="T211" s="3"/>
      <c r="U211" s="3"/>
      <c r="V211" s="3"/>
      <c r="W211" s="3"/>
      <c r="X211" s="3"/>
      <c r="Y211" s="3"/>
      <c r="Z211" s="3"/>
    </row>
    <row r="212" spans="1:26" ht="14.25" customHeight="1">
      <c r="A212" s="3"/>
      <c r="B212" s="3"/>
      <c r="C212" s="3"/>
      <c r="D212" s="3"/>
      <c r="E212" s="3"/>
      <c r="F212" s="3"/>
      <c r="G212" s="30"/>
      <c r="H212" s="31"/>
      <c r="I212" s="3"/>
      <c r="J212" s="3"/>
      <c r="K212" s="3"/>
      <c r="L212" s="3"/>
      <c r="M212" s="3"/>
      <c r="N212" s="3"/>
      <c r="O212" s="3"/>
      <c r="P212" s="3"/>
      <c r="Q212" s="3"/>
      <c r="R212" s="3"/>
      <c r="S212" s="3"/>
      <c r="T212" s="3"/>
      <c r="U212" s="3"/>
      <c r="V212" s="3"/>
      <c r="W212" s="3"/>
      <c r="X212" s="3"/>
      <c r="Y212" s="3"/>
      <c r="Z212" s="3"/>
    </row>
    <row r="213" spans="1:26" ht="14.25" customHeight="1">
      <c r="A213" s="3"/>
      <c r="B213" s="3"/>
      <c r="C213" s="3"/>
      <c r="D213" s="3"/>
      <c r="E213" s="3"/>
      <c r="F213" s="3"/>
      <c r="G213" s="30"/>
      <c r="H213" s="31"/>
      <c r="I213" s="3"/>
      <c r="J213" s="3"/>
      <c r="K213" s="3"/>
      <c r="L213" s="3"/>
      <c r="M213" s="3"/>
      <c r="N213" s="3"/>
      <c r="O213" s="3"/>
      <c r="P213" s="3"/>
      <c r="Q213" s="3"/>
      <c r="R213" s="3"/>
      <c r="S213" s="3"/>
      <c r="T213" s="3"/>
      <c r="U213" s="3"/>
      <c r="V213" s="3"/>
      <c r="W213" s="3"/>
      <c r="X213" s="3"/>
      <c r="Y213" s="3"/>
      <c r="Z213" s="3"/>
    </row>
    <row r="214" spans="1:26" ht="14.25" customHeight="1">
      <c r="A214" s="3"/>
      <c r="B214" s="3"/>
      <c r="C214" s="3"/>
      <c r="D214" s="3"/>
      <c r="E214" s="3"/>
      <c r="F214" s="3"/>
      <c r="G214" s="30"/>
      <c r="H214" s="31"/>
      <c r="I214" s="3"/>
      <c r="J214" s="3"/>
      <c r="K214" s="3"/>
      <c r="L214" s="3"/>
      <c r="M214" s="3"/>
      <c r="N214" s="3"/>
      <c r="O214" s="3"/>
      <c r="P214" s="3"/>
      <c r="Q214" s="3"/>
      <c r="R214" s="3"/>
      <c r="S214" s="3"/>
      <c r="T214" s="3"/>
      <c r="U214" s="3"/>
      <c r="V214" s="3"/>
      <c r="W214" s="3"/>
      <c r="X214" s="3"/>
      <c r="Y214" s="3"/>
      <c r="Z214" s="3"/>
    </row>
    <row r="215" spans="1:26" ht="14.25" customHeight="1">
      <c r="A215" s="3"/>
      <c r="B215" s="3"/>
      <c r="C215" s="3"/>
      <c r="D215" s="3"/>
      <c r="E215" s="3"/>
      <c r="F215" s="3"/>
      <c r="G215" s="30"/>
      <c r="H215" s="31"/>
      <c r="I215" s="3"/>
      <c r="J215" s="3"/>
      <c r="K215" s="3"/>
      <c r="L215" s="3"/>
      <c r="M215" s="3"/>
      <c r="N215" s="3"/>
      <c r="O215" s="3"/>
      <c r="P215" s="3"/>
      <c r="Q215" s="3"/>
      <c r="R215" s="3"/>
      <c r="S215" s="3"/>
      <c r="T215" s="3"/>
      <c r="U215" s="3"/>
      <c r="V215" s="3"/>
      <c r="W215" s="3"/>
      <c r="X215" s="3"/>
      <c r="Y215" s="3"/>
      <c r="Z215" s="3"/>
    </row>
    <row r="216" spans="1:26" ht="14.25" customHeight="1">
      <c r="A216" s="3"/>
      <c r="B216" s="3"/>
      <c r="C216" s="3"/>
      <c r="D216" s="3"/>
      <c r="E216" s="3"/>
      <c r="F216" s="3"/>
      <c r="G216" s="30"/>
      <c r="H216" s="31"/>
      <c r="I216" s="3"/>
      <c r="J216" s="3"/>
      <c r="K216" s="3"/>
      <c r="L216" s="3"/>
      <c r="M216" s="3"/>
      <c r="N216" s="3"/>
      <c r="O216" s="3"/>
      <c r="P216" s="3"/>
      <c r="Q216" s="3"/>
      <c r="R216" s="3"/>
      <c r="S216" s="3"/>
      <c r="T216" s="3"/>
      <c r="U216" s="3"/>
      <c r="V216" s="3"/>
      <c r="W216" s="3"/>
      <c r="X216" s="3"/>
      <c r="Y216" s="3"/>
      <c r="Z216" s="3"/>
    </row>
    <row r="217" spans="1:26" ht="14.25" customHeight="1">
      <c r="A217" s="3"/>
      <c r="B217" s="3"/>
      <c r="C217" s="3"/>
      <c r="D217" s="3"/>
      <c r="E217" s="3"/>
      <c r="F217" s="3"/>
      <c r="G217" s="30"/>
      <c r="H217" s="31"/>
      <c r="I217" s="3"/>
      <c r="J217" s="3"/>
      <c r="K217" s="3"/>
      <c r="L217" s="3"/>
      <c r="M217" s="3"/>
      <c r="N217" s="3"/>
      <c r="O217" s="3"/>
      <c r="P217" s="3"/>
      <c r="Q217" s="3"/>
      <c r="R217" s="3"/>
      <c r="S217" s="3"/>
      <c r="T217" s="3"/>
      <c r="U217" s="3"/>
      <c r="V217" s="3"/>
      <c r="W217" s="3"/>
      <c r="X217" s="3"/>
      <c r="Y217" s="3"/>
      <c r="Z217" s="3"/>
    </row>
    <row r="218" spans="1:26" ht="14.25" customHeight="1">
      <c r="A218" s="3"/>
      <c r="B218" s="3"/>
      <c r="C218" s="3"/>
      <c r="D218" s="3"/>
      <c r="E218" s="3"/>
      <c r="F218" s="3"/>
      <c r="G218" s="30"/>
      <c r="H218" s="31"/>
      <c r="I218" s="3"/>
      <c r="J218" s="3"/>
      <c r="K218" s="3"/>
      <c r="L218" s="3"/>
      <c r="M218" s="3"/>
      <c r="N218" s="3"/>
      <c r="O218" s="3"/>
      <c r="P218" s="3"/>
      <c r="Q218" s="3"/>
      <c r="R218" s="3"/>
      <c r="S218" s="3"/>
      <c r="T218" s="3"/>
      <c r="U218" s="3"/>
      <c r="V218" s="3"/>
      <c r="W218" s="3"/>
      <c r="X218" s="3"/>
      <c r="Y218" s="3"/>
      <c r="Z218" s="3"/>
    </row>
    <row r="219" spans="1:26" ht="14.25" customHeight="1">
      <c r="A219" s="3"/>
      <c r="B219" s="3"/>
      <c r="C219" s="3"/>
      <c r="D219" s="3"/>
      <c r="E219" s="3"/>
      <c r="F219" s="3"/>
      <c r="G219" s="30"/>
      <c r="H219" s="31"/>
      <c r="I219" s="3"/>
      <c r="J219" s="3"/>
      <c r="K219" s="3"/>
      <c r="L219" s="3"/>
      <c r="M219" s="3"/>
      <c r="N219" s="3"/>
      <c r="O219" s="3"/>
      <c r="P219" s="3"/>
      <c r="Q219" s="3"/>
      <c r="R219" s="3"/>
      <c r="S219" s="3"/>
      <c r="T219" s="3"/>
      <c r="U219" s="3"/>
      <c r="V219" s="3"/>
      <c r="W219" s="3"/>
      <c r="X219" s="3"/>
      <c r="Y219" s="3"/>
      <c r="Z219" s="3"/>
    </row>
    <row r="220" spans="1:26" ht="14.25" customHeight="1">
      <c r="A220" s="3"/>
      <c r="B220" s="3"/>
      <c r="C220" s="3"/>
      <c r="D220" s="3"/>
      <c r="E220" s="3"/>
      <c r="F220" s="3"/>
      <c r="G220" s="30"/>
      <c r="H220" s="31"/>
      <c r="I220" s="3"/>
      <c r="J220" s="3"/>
      <c r="K220" s="3"/>
      <c r="L220" s="3"/>
      <c r="M220" s="3"/>
      <c r="N220" s="3"/>
      <c r="O220" s="3"/>
      <c r="P220" s="3"/>
      <c r="Q220" s="3"/>
      <c r="R220" s="3"/>
      <c r="S220" s="3"/>
      <c r="T220" s="3"/>
      <c r="U220" s="3"/>
      <c r="V220" s="3"/>
      <c r="W220" s="3"/>
      <c r="X220" s="3"/>
      <c r="Y220" s="3"/>
      <c r="Z220" s="3"/>
    </row>
    <row r="221" spans="1:26" ht="14.25" customHeight="1">
      <c r="A221" s="3"/>
      <c r="B221" s="3"/>
      <c r="C221" s="3"/>
      <c r="D221" s="3"/>
      <c r="E221" s="3"/>
      <c r="F221" s="3"/>
      <c r="G221" s="30"/>
      <c r="H221" s="31"/>
      <c r="I221" s="3"/>
      <c r="J221" s="3"/>
      <c r="K221" s="3"/>
      <c r="L221" s="3"/>
      <c r="M221" s="3"/>
      <c r="N221" s="3"/>
      <c r="O221" s="3"/>
      <c r="P221" s="3"/>
      <c r="Q221" s="3"/>
      <c r="R221" s="3"/>
      <c r="S221" s="3"/>
      <c r="T221" s="3"/>
      <c r="U221" s="3"/>
      <c r="V221" s="3"/>
      <c r="W221" s="3"/>
      <c r="X221" s="3"/>
      <c r="Y221" s="3"/>
      <c r="Z221" s="3"/>
    </row>
    <row r="222" spans="1:26" ht="14.25" customHeight="1">
      <c r="A222" s="3"/>
      <c r="B222" s="3"/>
      <c r="C222" s="3"/>
      <c r="D222" s="3"/>
      <c r="E222" s="3"/>
      <c r="F222" s="3"/>
      <c r="G222" s="30"/>
      <c r="H222" s="31"/>
      <c r="I222" s="3"/>
      <c r="J222" s="3"/>
      <c r="K222" s="3"/>
      <c r="L222" s="3"/>
      <c r="M222" s="3"/>
      <c r="N222" s="3"/>
      <c r="O222" s="3"/>
      <c r="P222" s="3"/>
      <c r="Q222" s="3"/>
      <c r="R222" s="3"/>
      <c r="S222" s="3"/>
      <c r="T222" s="3"/>
      <c r="U222" s="3"/>
      <c r="V222" s="3"/>
      <c r="W222" s="3"/>
      <c r="X222" s="3"/>
      <c r="Y222" s="3"/>
      <c r="Z222" s="3"/>
    </row>
    <row r="223" spans="1:26" ht="14.25" customHeight="1">
      <c r="A223" s="3"/>
      <c r="B223" s="3"/>
      <c r="C223" s="3"/>
      <c r="D223" s="3"/>
      <c r="E223" s="3"/>
      <c r="F223" s="3"/>
      <c r="G223" s="30"/>
      <c r="H223" s="31"/>
      <c r="I223" s="3"/>
      <c r="J223" s="3"/>
      <c r="K223" s="3"/>
      <c r="L223" s="3"/>
      <c r="M223" s="3"/>
      <c r="N223" s="3"/>
      <c r="O223" s="3"/>
      <c r="P223" s="3"/>
      <c r="Q223" s="3"/>
      <c r="R223" s="3"/>
      <c r="S223" s="3"/>
      <c r="T223" s="3"/>
      <c r="U223" s="3"/>
      <c r="V223" s="3"/>
      <c r="W223" s="3"/>
      <c r="X223" s="3"/>
      <c r="Y223" s="3"/>
      <c r="Z223" s="3"/>
    </row>
    <row r="224" spans="1:26" ht="14.25" customHeight="1">
      <c r="A224" s="3"/>
      <c r="B224" s="3"/>
      <c r="C224" s="3"/>
      <c r="D224" s="3"/>
      <c r="E224" s="3"/>
      <c r="F224" s="3"/>
      <c r="G224" s="30"/>
      <c r="H224" s="31"/>
      <c r="I224" s="3"/>
      <c r="J224" s="3"/>
      <c r="K224" s="3"/>
      <c r="L224" s="3"/>
      <c r="M224" s="3"/>
      <c r="N224" s="3"/>
      <c r="O224" s="3"/>
      <c r="P224" s="3"/>
      <c r="Q224" s="3"/>
      <c r="R224" s="3"/>
      <c r="S224" s="3"/>
      <c r="T224" s="3"/>
      <c r="U224" s="3"/>
      <c r="V224" s="3"/>
      <c r="W224" s="3"/>
      <c r="X224" s="3"/>
      <c r="Y224" s="3"/>
      <c r="Z224" s="3"/>
    </row>
    <row r="225" spans="1:26" ht="14.25" customHeight="1">
      <c r="A225" s="3"/>
      <c r="B225" s="3"/>
      <c r="C225" s="3"/>
      <c r="D225" s="3"/>
      <c r="E225" s="3"/>
      <c r="F225" s="3"/>
      <c r="G225" s="30"/>
      <c r="H225" s="31"/>
      <c r="I225" s="3"/>
      <c r="J225" s="3"/>
      <c r="K225" s="3"/>
      <c r="L225" s="3"/>
      <c r="M225" s="3"/>
      <c r="N225" s="3"/>
      <c r="O225" s="3"/>
      <c r="P225" s="3"/>
      <c r="Q225" s="3"/>
      <c r="R225" s="3"/>
      <c r="S225" s="3"/>
      <c r="T225" s="3"/>
      <c r="U225" s="3"/>
      <c r="V225" s="3"/>
      <c r="W225" s="3"/>
      <c r="X225" s="3"/>
      <c r="Y225" s="3"/>
      <c r="Z225" s="3"/>
    </row>
    <row r="226" spans="1:26" ht="14.25" customHeight="1">
      <c r="A226" s="3"/>
      <c r="B226" s="3"/>
      <c r="C226" s="3"/>
      <c r="D226" s="3"/>
      <c r="E226" s="3"/>
      <c r="F226" s="3"/>
      <c r="G226" s="30"/>
      <c r="H226" s="31"/>
      <c r="I226" s="3"/>
      <c r="J226" s="3"/>
      <c r="K226" s="3"/>
      <c r="L226" s="3"/>
      <c r="M226" s="3"/>
      <c r="N226" s="3"/>
      <c r="O226" s="3"/>
      <c r="P226" s="3"/>
      <c r="Q226" s="3"/>
      <c r="R226" s="3"/>
      <c r="S226" s="3"/>
      <c r="T226" s="3"/>
      <c r="U226" s="3"/>
      <c r="V226" s="3"/>
      <c r="W226" s="3"/>
      <c r="X226" s="3"/>
      <c r="Y226" s="3"/>
      <c r="Z226" s="3"/>
    </row>
    <row r="227" spans="1:26" ht="14.25" customHeight="1">
      <c r="A227" s="3"/>
      <c r="B227" s="3"/>
      <c r="C227" s="3"/>
      <c r="D227" s="3"/>
      <c r="E227" s="3"/>
      <c r="F227" s="3"/>
      <c r="G227" s="30"/>
      <c r="H227" s="31"/>
      <c r="I227" s="3"/>
      <c r="J227" s="3"/>
      <c r="K227" s="3"/>
      <c r="L227" s="3"/>
      <c r="M227" s="3"/>
      <c r="N227" s="3"/>
      <c r="O227" s="3"/>
      <c r="P227" s="3"/>
      <c r="Q227" s="3"/>
      <c r="R227" s="3"/>
      <c r="S227" s="3"/>
      <c r="T227" s="3"/>
      <c r="U227" s="3"/>
      <c r="V227" s="3"/>
      <c r="W227" s="3"/>
      <c r="X227" s="3"/>
      <c r="Y227" s="3"/>
      <c r="Z227" s="3"/>
    </row>
    <row r="228" spans="1:26" ht="14.25" customHeight="1">
      <c r="A228" s="3"/>
      <c r="B228" s="3"/>
      <c r="C228" s="3"/>
      <c r="D228" s="3"/>
      <c r="E228" s="3"/>
      <c r="F228" s="3"/>
      <c r="G228" s="30"/>
      <c r="H228" s="31"/>
      <c r="I228" s="3"/>
      <c r="J228" s="3"/>
      <c r="K228" s="3"/>
      <c r="L228" s="3"/>
      <c r="M228" s="3"/>
      <c r="N228" s="3"/>
      <c r="O228" s="3"/>
      <c r="P228" s="3"/>
      <c r="Q228" s="3"/>
      <c r="R228" s="3"/>
      <c r="S228" s="3"/>
      <c r="T228" s="3"/>
      <c r="U228" s="3"/>
      <c r="V228" s="3"/>
      <c r="W228" s="3"/>
      <c r="X228" s="3"/>
      <c r="Y228" s="3"/>
      <c r="Z228" s="3"/>
    </row>
    <row r="229" spans="1:26" ht="14.25" customHeight="1">
      <c r="A229" s="3"/>
      <c r="B229" s="3"/>
      <c r="C229" s="3"/>
      <c r="D229" s="3"/>
      <c r="E229" s="3"/>
      <c r="F229" s="3"/>
      <c r="G229" s="30"/>
      <c r="H229" s="31"/>
      <c r="I229" s="3"/>
      <c r="J229" s="3"/>
      <c r="K229" s="3"/>
      <c r="L229" s="3"/>
      <c r="M229" s="3"/>
      <c r="N229" s="3"/>
      <c r="O229" s="3"/>
      <c r="P229" s="3"/>
      <c r="Q229" s="3"/>
      <c r="R229" s="3"/>
      <c r="S229" s="3"/>
      <c r="T229" s="3"/>
      <c r="U229" s="3"/>
      <c r="V229" s="3"/>
      <c r="W229" s="3"/>
      <c r="X229" s="3"/>
      <c r="Y229" s="3"/>
      <c r="Z229" s="3"/>
    </row>
    <row r="230" spans="1:26" ht="14.25" customHeight="1">
      <c r="A230" s="3"/>
      <c r="B230" s="3"/>
      <c r="C230" s="3"/>
      <c r="D230" s="3"/>
      <c r="E230" s="3"/>
      <c r="F230" s="3"/>
      <c r="G230" s="30"/>
      <c r="H230" s="31"/>
      <c r="I230" s="3"/>
      <c r="J230" s="3"/>
      <c r="K230" s="3"/>
      <c r="L230" s="3"/>
      <c r="M230" s="3"/>
      <c r="N230" s="3"/>
      <c r="O230" s="3"/>
      <c r="P230" s="3"/>
      <c r="Q230" s="3"/>
      <c r="R230" s="3"/>
      <c r="S230" s="3"/>
      <c r="T230" s="3"/>
      <c r="U230" s="3"/>
      <c r="V230" s="3"/>
      <c r="W230" s="3"/>
      <c r="X230" s="3"/>
      <c r="Y230" s="3"/>
      <c r="Z230" s="3"/>
    </row>
    <row r="231" spans="1:26" ht="14.25" customHeight="1">
      <c r="A231" s="3"/>
      <c r="B231" s="3"/>
      <c r="C231" s="3"/>
      <c r="D231" s="3"/>
      <c r="E231" s="3"/>
      <c r="F231" s="3"/>
      <c r="G231" s="30"/>
      <c r="H231" s="31"/>
      <c r="I231" s="3"/>
      <c r="J231" s="3"/>
      <c r="K231" s="3"/>
      <c r="L231" s="3"/>
      <c r="M231" s="3"/>
      <c r="N231" s="3"/>
      <c r="O231" s="3"/>
      <c r="P231" s="3"/>
      <c r="Q231" s="3"/>
      <c r="R231" s="3"/>
      <c r="S231" s="3"/>
      <c r="T231" s="3"/>
      <c r="U231" s="3"/>
      <c r="V231" s="3"/>
      <c r="W231" s="3"/>
      <c r="X231" s="3"/>
      <c r="Y231" s="3"/>
      <c r="Z231" s="3"/>
    </row>
    <row r="232" spans="1:26" ht="14.25" customHeight="1">
      <c r="A232" s="3"/>
      <c r="B232" s="3"/>
      <c r="C232" s="3"/>
      <c r="D232" s="3"/>
      <c r="E232" s="3"/>
      <c r="F232" s="3"/>
      <c r="G232" s="30"/>
      <c r="H232" s="31"/>
      <c r="I232" s="3"/>
      <c r="J232" s="3"/>
      <c r="K232" s="3"/>
      <c r="L232" s="3"/>
      <c r="M232" s="3"/>
      <c r="N232" s="3"/>
      <c r="O232" s="3"/>
      <c r="P232" s="3"/>
      <c r="Q232" s="3"/>
      <c r="R232" s="3"/>
      <c r="S232" s="3"/>
      <c r="T232" s="3"/>
      <c r="U232" s="3"/>
      <c r="V232" s="3"/>
      <c r="W232" s="3"/>
      <c r="X232" s="3"/>
      <c r="Y232" s="3"/>
      <c r="Z232" s="3"/>
    </row>
    <row r="233" spans="1:26" ht="14.25" customHeight="1">
      <c r="A233" s="3"/>
      <c r="B233" s="3"/>
      <c r="C233" s="3"/>
      <c r="D233" s="3"/>
      <c r="E233" s="3"/>
      <c r="F233" s="3"/>
      <c r="G233" s="30"/>
      <c r="H233" s="31"/>
      <c r="I233" s="3"/>
      <c r="J233" s="3"/>
      <c r="K233" s="3"/>
      <c r="L233" s="3"/>
      <c r="M233" s="3"/>
      <c r="N233" s="3"/>
      <c r="O233" s="3"/>
      <c r="P233" s="3"/>
      <c r="Q233" s="3"/>
      <c r="R233" s="3"/>
      <c r="S233" s="3"/>
      <c r="T233" s="3"/>
      <c r="U233" s="3"/>
      <c r="V233" s="3"/>
      <c r="W233" s="3"/>
      <c r="X233" s="3"/>
      <c r="Y233" s="3"/>
      <c r="Z233" s="3"/>
    </row>
    <row r="234" spans="1:26" ht="14.25" customHeight="1">
      <c r="A234" s="3"/>
      <c r="B234" s="3"/>
      <c r="C234" s="3"/>
      <c r="D234" s="3"/>
      <c r="E234" s="3"/>
      <c r="F234" s="3"/>
      <c r="G234" s="30"/>
      <c r="H234" s="31"/>
      <c r="I234" s="3"/>
      <c r="J234" s="3"/>
      <c r="K234" s="3"/>
      <c r="L234" s="3"/>
      <c r="M234" s="3"/>
      <c r="N234" s="3"/>
      <c r="O234" s="3"/>
      <c r="P234" s="3"/>
      <c r="Q234" s="3"/>
      <c r="R234" s="3"/>
      <c r="S234" s="3"/>
      <c r="T234" s="3"/>
      <c r="U234" s="3"/>
      <c r="V234" s="3"/>
      <c r="W234" s="3"/>
      <c r="X234" s="3"/>
      <c r="Y234" s="3"/>
      <c r="Z234" s="3"/>
    </row>
    <row r="235" spans="1:26" ht="14.25" customHeight="1">
      <c r="A235" s="3"/>
      <c r="B235" s="3"/>
      <c r="C235" s="3"/>
      <c r="D235" s="3"/>
      <c r="E235" s="3"/>
      <c r="F235" s="3"/>
      <c r="G235" s="30"/>
      <c r="H235" s="31"/>
      <c r="I235" s="3"/>
      <c r="J235" s="3"/>
      <c r="K235" s="3"/>
      <c r="L235" s="3"/>
      <c r="M235" s="3"/>
      <c r="N235" s="3"/>
      <c r="O235" s="3"/>
      <c r="P235" s="3"/>
      <c r="Q235" s="3"/>
      <c r="R235" s="3"/>
      <c r="S235" s="3"/>
      <c r="T235" s="3"/>
      <c r="U235" s="3"/>
      <c r="V235" s="3"/>
      <c r="W235" s="3"/>
      <c r="X235" s="3"/>
      <c r="Y235" s="3"/>
      <c r="Z235" s="3"/>
    </row>
    <row r="236" spans="1:26" ht="14.25" customHeight="1">
      <c r="A236" s="3"/>
      <c r="B236" s="3"/>
      <c r="C236" s="3"/>
      <c r="D236" s="3"/>
      <c r="E236" s="3"/>
      <c r="F236" s="3"/>
      <c r="G236" s="30"/>
      <c r="H236" s="31"/>
      <c r="I236" s="3"/>
      <c r="J236" s="3"/>
      <c r="K236" s="3"/>
      <c r="L236" s="3"/>
      <c r="M236" s="3"/>
      <c r="N236" s="3"/>
      <c r="O236" s="3"/>
      <c r="P236" s="3"/>
      <c r="Q236" s="3"/>
      <c r="R236" s="3"/>
      <c r="S236" s="3"/>
      <c r="T236" s="3"/>
      <c r="U236" s="3"/>
      <c r="V236" s="3"/>
      <c r="W236" s="3"/>
      <c r="X236" s="3"/>
      <c r="Y236" s="3"/>
      <c r="Z236" s="3"/>
    </row>
    <row r="237" spans="1:26" ht="14.25" customHeight="1">
      <c r="A237" s="3"/>
      <c r="B237" s="3"/>
      <c r="C237" s="3"/>
      <c r="D237" s="3"/>
      <c r="E237" s="3"/>
      <c r="F237" s="3"/>
      <c r="G237" s="30"/>
      <c r="H237" s="31"/>
      <c r="I237" s="3"/>
      <c r="J237" s="3"/>
      <c r="K237" s="3"/>
      <c r="L237" s="3"/>
      <c r="M237" s="3"/>
      <c r="N237" s="3"/>
      <c r="O237" s="3"/>
      <c r="P237" s="3"/>
      <c r="Q237" s="3"/>
      <c r="R237" s="3"/>
      <c r="S237" s="3"/>
      <c r="T237" s="3"/>
      <c r="U237" s="3"/>
      <c r="V237" s="3"/>
      <c r="W237" s="3"/>
      <c r="X237" s="3"/>
      <c r="Y237" s="3"/>
      <c r="Z237" s="3"/>
    </row>
    <row r="238" spans="1:26" ht="14.25" customHeight="1">
      <c r="A238" s="3"/>
      <c r="B238" s="3"/>
      <c r="C238" s="3"/>
      <c r="D238" s="3"/>
      <c r="E238" s="3"/>
      <c r="F238" s="3"/>
      <c r="G238" s="30"/>
      <c r="H238" s="31"/>
      <c r="I238" s="3"/>
      <c r="J238" s="3"/>
      <c r="K238" s="3"/>
      <c r="L238" s="3"/>
      <c r="M238" s="3"/>
      <c r="N238" s="3"/>
      <c r="O238" s="3"/>
      <c r="P238" s="3"/>
      <c r="Q238" s="3"/>
      <c r="R238" s="3"/>
      <c r="S238" s="3"/>
      <c r="T238" s="3"/>
      <c r="U238" s="3"/>
      <c r="V238" s="3"/>
      <c r="W238" s="3"/>
      <c r="X238" s="3"/>
      <c r="Y238" s="3"/>
      <c r="Z238" s="3"/>
    </row>
    <row r="239" spans="1:26" ht="14.25" customHeight="1">
      <c r="A239" s="3"/>
      <c r="B239" s="3"/>
      <c r="C239" s="3"/>
      <c r="D239" s="3"/>
      <c r="E239" s="3"/>
      <c r="F239" s="3"/>
      <c r="G239" s="30"/>
      <c r="H239" s="31"/>
      <c r="I239" s="3"/>
      <c r="J239" s="3"/>
      <c r="K239" s="3"/>
      <c r="L239" s="3"/>
      <c r="M239" s="3"/>
      <c r="N239" s="3"/>
      <c r="O239" s="3"/>
      <c r="P239" s="3"/>
      <c r="Q239" s="3"/>
      <c r="R239" s="3"/>
      <c r="S239" s="3"/>
      <c r="T239" s="3"/>
      <c r="U239" s="3"/>
      <c r="V239" s="3"/>
      <c r="W239" s="3"/>
      <c r="X239" s="3"/>
      <c r="Y239" s="3"/>
      <c r="Z239" s="3"/>
    </row>
    <row r="240" spans="1:26" ht="14.25" customHeight="1">
      <c r="A240" s="3"/>
      <c r="B240" s="3"/>
      <c r="C240" s="3"/>
      <c r="D240" s="3"/>
      <c r="E240" s="3"/>
      <c r="F240" s="3"/>
      <c r="G240" s="30"/>
      <c r="H240" s="31"/>
      <c r="I240" s="3"/>
      <c r="J240" s="3"/>
      <c r="K240" s="3"/>
      <c r="L240" s="3"/>
      <c r="M240" s="3"/>
      <c r="N240" s="3"/>
      <c r="O240" s="3"/>
      <c r="P240" s="3"/>
      <c r="Q240" s="3"/>
      <c r="R240" s="3"/>
      <c r="S240" s="3"/>
      <c r="T240" s="3"/>
      <c r="U240" s="3"/>
      <c r="V240" s="3"/>
      <c r="W240" s="3"/>
      <c r="X240" s="3"/>
      <c r="Y240" s="3"/>
      <c r="Z240" s="3"/>
    </row>
    <row r="241" spans="1:26" ht="14.25" customHeight="1">
      <c r="A241" s="3"/>
      <c r="B241" s="3"/>
      <c r="C241" s="3"/>
      <c r="D241" s="3"/>
      <c r="E241" s="3"/>
      <c r="F241" s="3"/>
      <c r="G241" s="30"/>
      <c r="H241" s="31"/>
      <c r="I241" s="3"/>
      <c r="J241" s="3"/>
      <c r="K241" s="3"/>
      <c r="L241" s="3"/>
      <c r="M241" s="3"/>
      <c r="N241" s="3"/>
      <c r="O241" s="3"/>
      <c r="P241" s="3"/>
      <c r="Q241" s="3"/>
      <c r="R241" s="3"/>
      <c r="S241" s="3"/>
      <c r="T241" s="3"/>
      <c r="U241" s="3"/>
      <c r="V241" s="3"/>
      <c r="W241" s="3"/>
      <c r="X241" s="3"/>
      <c r="Y241" s="3"/>
      <c r="Z241" s="3"/>
    </row>
    <row r="242" spans="1:26" ht="14.25" customHeight="1">
      <c r="A242" s="3"/>
      <c r="B242" s="3"/>
      <c r="C242" s="3"/>
      <c r="D242" s="3"/>
      <c r="E242" s="3"/>
      <c r="F242" s="3"/>
      <c r="G242" s="30"/>
      <c r="H242" s="31"/>
      <c r="I242" s="3"/>
      <c r="J242" s="3"/>
      <c r="K242" s="3"/>
      <c r="L242" s="3"/>
      <c r="M242" s="3"/>
      <c r="N242" s="3"/>
      <c r="O242" s="3"/>
      <c r="P242" s="3"/>
      <c r="Q242" s="3"/>
      <c r="R242" s="3"/>
      <c r="S242" s="3"/>
      <c r="T242" s="3"/>
      <c r="U242" s="3"/>
      <c r="V242" s="3"/>
      <c r="W242" s="3"/>
      <c r="X242" s="3"/>
      <c r="Y242" s="3"/>
      <c r="Z242" s="3"/>
    </row>
    <row r="243" spans="1:26" ht="14.25" customHeight="1">
      <c r="A243" s="3"/>
      <c r="B243" s="3"/>
      <c r="C243" s="3"/>
      <c r="D243" s="3"/>
      <c r="E243" s="3"/>
      <c r="F243" s="3"/>
      <c r="G243" s="30"/>
      <c r="H243" s="31"/>
      <c r="I243" s="3"/>
      <c r="J243" s="3"/>
      <c r="K243" s="3"/>
      <c r="L243" s="3"/>
      <c r="M243" s="3"/>
      <c r="N243" s="3"/>
      <c r="O243" s="3"/>
      <c r="P243" s="3"/>
      <c r="Q243" s="3"/>
      <c r="R243" s="3"/>
      <c r="S243" s="3"/>
      <c r="T243" s="3"/>
      <c r="U243" s="3"/>
      <c r="V243" s="3"/>
      <c r="W243" s="3"/>
      <c r="X243" s="3"/>
      <c r="Y243" s="3"/>
      <c r="Z243" s="3"/>
    </row>
    <row r="244" spans="1:26" ht="14.25" customHeight="1">
      <c r="A244" s="3"/>
      <c r="B244" s="3"/>
      <c r="C244" s="3"/>
      <c r="D244" s="3"/>
      <c r="E244" s="3"/>
      <c r="F244" s="3"/>
      <c r="G244" s="30"/>
      <c r="H244" s="31"/>
      <c r="I244" s="3"/>
      <c r="J244" s="3"/>
      <c r="K244" s="3"/>
      <c r="L244" s="3"/>
      <c r="M244" s="3"/>
      <c r="N244" s="3"/>
      <c r="O244" s="3"/>
      <c r="P244" s="3"/>
      <c r="Q244" s="3"/>
      <c r="R244" s="3"/>
      <c r="S244" s="3"/>
      <c r="T244" s="3"/>
      <c r="U244" s="3"/>
      <c r="V244" s="3"/>
      <c r="W244" s="3"/>
      <c r="X244" s="3"/>
      <c r="Y244" s="3"/>
      <c r="Z244" s="3"/>
    </row>
    <row r="245" spans="1:26" ht="14.25" customHeight="1">
      <c r="A245" s="3"/>
      <c r="B245" s="3"/>
      <c r="C245" s="3"/>
      <c r="D245" s="3"/>
      <c r="E245" s="3"/>
      <c r="F245" s="3"/>
      <c r="G245" s="30"/>
      <c r="H245" s="31"/>
      <c r="I245" s="3"/>
      <c r="J245" s="3"/>
      <c r="K245" s="3"/>
      <c r="L245" s="3"/>
      <c r="M245" s="3"/>
      <c r="N245" s="3"/>
      <c r="O245" s="3"/>
      <c r="P245" s="3"/>
      <c r="Q245" s="3"/>
      <c r="R245" s="3"/>
      <c r="S245" s="3"/>
      <c r="T245" s="3"/>
      <c r="U245" s="3"/>
      <c r="V245" s="3"/>
      <c r="W245" s="3"/>
      <c r="X245" s="3"/>
      <c r="Y245" s="3"/>
      <c r="Z245" s="3"/>
    </row>
    <row r="246" spans="1:26" ht="14.25" customHeight="1">
      <c r="A246" s="3"/>
      <c r="B246" s="3"/>
      <c r="C246" s="3"/>
      <c r="D246" s="3"/>
      <c r="E246" s="3"/>
      <c r="F246" s="3"/>
      <c r="G246" s="30"/>
      <c r="H246" s="31"/>
      <c r="I246" s="3"/>
      <c r="J246" s="3"/>
      <c r="K246" s="3"/>
      <c r="L246" s="3"/>
      <c r="M246" s="3"/>
      <c r="N246" s="3"/>
      <c r="O246" s="3"/>
      <c r="P246" s="3"/>
      <c r="Q246" s="3"/>
      <c r="R246" s="3"/>
      <c r="S246" s="3"/>
      <c r="T246" s="3"/>
      <c r="U246" s="3"/>
      <c r="V246" s="3"/>
      <c r="W246" s="3"/>
      <c r="X246" s="3"/>
      <c r="Y246" s="3"/>
      <c r="Z246" s="3"/>
    </row>
    <row r="247" spans="1:26" ht="14.25" customHeight="1">
      <c r="A247" s="3"/>
      <c r="B247" s="3"/>
      <c r="C247" s="3"/>
      <c r="D247" s="3"/>
      <c r="E247" s="3"/>
      <c r="F247" s="3"/>
      <c r="G247" s="30"/>
      <c r="H247" s="31"/>
      <c r="I247" s="3"/>
      <c r="J247" s="3"/>
      <c r="K247" s="3"/>
      <c r="L247" s="3"/>
      <c r="M247" s="3"/>
      <c r="N247" s="3"/>
      <c r="O247" s="3"/>
      <c r="P247" s="3"/>
      <c r="Q247" s="3"/>
      <c r="R247" s="3"/>
      <c r="S247" s="3"/>
      <c r="T247" s="3"/>
      <c r="U247" s="3"/>
      <c r="V247" s="3"/>
      <c r="W247" s="3"/>
      <c r="X247" s="3"/>
      <c r="Y247" s="3"/>
      <c r="Z247" s="3"/>
    </row>
    <row r="248" spans="1:26" ht="14.25" customHeight="1">
      <c r="A248" s="3"/>
      <c r="B248" s="3"/>
      <c r="C248" s="3"/>
      <c r="D248" s="3"/>
      <c r="E248" s="3"/>
      <c r="F248" s="3"/>
      <c r="G248" s="30"/>
      <c r="H248" s="31"/>
      <c r="I248" s="3"/>
      <c r="J248" s="3"/>
      <c r="K248" s="3"/>
      <c r="L248" s="3"/>
      <c r="M248" s="3"/>
      <c r="N248" s="3"/>
      <c r="O248" s="3"/>
      <c r="P248" s="3"/>
      <c r="Q248" s="3"/>
      <c r="R248" s="3"/>
      <c r="S248" s="3"/>
      <c r="T248" s="3"/>
      <c r="U248" s="3"/>
      <c r="V248" s="3"/>
      <c r="W248" s="3"/>
      <c r="X248" s="3"/>
      <c r="Y248" s="3"/>
      <c r="Z248" s="3"/>
    </row>
    <row r="249" spans="1:26" ht="14.25" customHeight="1">
      <c r="A249" s="3"/>
      <c r="B249" s="3"/>
      <c r="C249" s="3"/>
      <c r="D249" s="3"/>
      <c r="E249" s="3"/>
      <c r="F249" s="3"/>
      <c r="G249" s="30"/>
      <c r="H249" s="31"/>
      <c r="I249" s="3"/>
      <c r="J249" s="3"/>
      <c r="K249" s="3"/>
      <c r="L249" s="3"/>
      <c r="M249" s="3"/>
      <c r="N249" s="3"/>
      <c r="O249" s="3"/>
      <c r="P249" s="3"/>
      <c r="Q249" s="3"/>
      <c r="R249" s="3"/>
      <c r="S249" s="3"/>
      <c r="T249" s="3"/>
      <c r="U249" s="3"/>
      <c r="V249" s="3"/>
      <c r="W249" s="3"/>
      <c r="X249" s="3"/>
      <c r="Y249" s="3"/>
      <c r="Z249" s="3"/>
    </row>
    <row r="250" spans="1:26" ht="14.25" customHeight="1">
      <c r="A250" s="3"/>
      <c r="B250" s="3"/>
      <c r="C250" s="3"/>
      <c r="D250" s="3"/>
      <c r="E250" s="3"/>
      <c r="F250" s="3"/>
      <c r="G250" s="30"/>
      <c r="H250" s="31"/>
      <c r="I250" s="3"/>
      <c r="J250" s="3"/>
      <c r="K250" s="3"/>
      <c r="L250" s="3"/>
      <c r="M250" s="3"/>
      <c r="N250" s="3"/>
      <c r="O250" s="3"/>
      <c r="P250" s="3"/>
      <c r="Q250" s="3"/>
      <c r="R250" s="3"/>
      <c r="S250" s="3"/>
      <c r="T250" s="3"/>
      <c r="U250" s="3"/>
      <c r="V250" s="3"/>
      <c r="W250" s="3"/>
      <c r="X250" s="3"/>
      <c r="Y250" s="3"/>
      <c r="Z250" s="3"/>
    </row>
    <row r="251" spans="1:26" ht="14.25" customHeight="1">
      <c r="A251" s="3"/>
      <c r="B251" s="3"/>
      <c r="C251" s="3"/>
      <c r="D251" s="3"/>
      <c r="E251" s="3"/>
      <c r="F251" s="3"/>
      <c r="G251" s="30"/>
      <c r="H251" s="31"/>
      <c r="I251" s="3"/>
      <c r="J251" s="3"/>
      <c r="K251" s="3"/>
      <c r="L251" s="3"/>
      <c r="M251" s="3"/>
      <c r="N251" s="3"/>
      <c r="O251" s="3"/>
      <c r="P251" s="3"/>
      <c r="Q251" s="3"/>
      <c r="R251" s="3"/>
      <c r="S251" s="3"/>
      <c r="T251" s="3"/>
      <c r="U251" s="3"/>
      <c r="V251" s="3"/>
      <c r="W251" s="3"/>
      <c r="X251" s="3"/>
      <c r="Y251" s="3"/>
      <c r="Z251" s="3"/>
    </row>
    <row r="252" spans="1:26" ht="14.25" customHeight="1">
      <c r="A252" s="3"/>
      <c r="B252" s="3"/>
      <c r="C252" s="3"/>
      <c r="D252" s="3"/>
      <c r="E252" s="3"/>
      <c r="F252" s="3"/>
      <c r="G252" s="30"/>
      <c r="H252" s="31"/>
      <c r="I252" s="3"/>
      <c r="J252" s="3"/>
      <c r="K252" s="3"/>
      <c r="L252" s="3"/>
      <c r="M252" s="3"/>
      <c r="N252" s="3"/>
      <c r="O252" s="3"/>
      <c r="P252" s="3"/>
      <c r="Q252" s="3"/>
      <c r="R252" s="3"/>
      <c r="S252" s="3"/>
      <c r="T252" s="3"/>
      <c r="U252" s="3"/>
      <c r="V252" s="3"/>
      <c r="W252" s="3"/>
      <c r="X252" s="3"/>
      <c r="Y252" s="3"/>
      <c r="Z252" s="3"/>
    </row>
    <row r="253" spans="1:26" ht="14.25" customHeight="1">
      <c r="A253" s="3"/>
      <c r="B253" s="3"/>
      <c r="C253" s="3"/>
      <c r="D253" s="3"/>
      <c r="E253" s="3"/>
      <c r="F253" s="3"/>
      <c r="G253" s="30"/>
      <c r="H253" s="31"/>
      <c r="I253" s="3"/>
      <c r="J253" s="3"/>
      <c r="K253" s="3"/>
      <c r="L253" s="3"/>
      <c r="M253" s="3"/>
      <c r="N253" s="3"/>
      <c r="O253" s="3"/>
      <c r="P253" s="3"/>
      <c r="Q253" s="3"/>
      <c r="R253" s="3"/>
      <c r="S253" s="3"/>
      <c r="T253" s="3"/>
      <c r="U253" s="3"/>
      <c r="V253" s="3"/>
      <c r="W253" s="3"/>
      <c r="X253" s="3"/>
      <c r="Y253" s="3"/>
      <c r="Z253" s="3"/>
    </row>
    <row r="254" spans="1:26" ht="14.25" customHeight="1">
      <c r="A254" s="3"/>
      <c r="B254" s="3"/>
      <c r="C254" s="3"/>
      <c r="D254" s="3"/>
      <c r="E254" s="3"/>
      <c r="F254" s="3"/>
      <c r="G254" s="30"/>
      <c r="H254" s="31"/>
      <c r="I254" s="3"/>
      <c r="J254" s="3"/>
      <c r="K254" s="3"/>
      <c r="L254" s="3"/>
      <c r="M254" s="3"/>
      <c r="N254" s="3"/>
      <c r="O254" s="3"/>
      <c r="P254" s="3"/>
      <c r="Q254" s="3"/>
      <c r="R254" s="3"/>
      <c r="S254" s="3"/>
      <c r="T254" s="3"/>
      <c r="U254" s="3"/>
      <c r="V254" s="3"/>
      <c r="W254" s="3"/>
      <c r="X254" s="3"/>
      <c r="Y254" s="3"/>
      <c r="Z254" s="3"/>
    </row>
    <row r="255" spans="1:26" ht="14.25" customHeight="1">
      <c r="A255" s="3"/>
      <c r="B255" s="3"/>
      <c r="C255" s="3"/>
      <c r="D255" s="3"/>
      <c r="E255" s="3"/>
      <c r="F255" s="3"/>
      <c r="G255" s="30"/>
      <c r="H255" s="31"/>
      <c r="I255" s="3"/>
      <c r="J255" s="3"/>
      <c r="K255" s="3"/>
      <c r="L255" s="3"/>
      <c r="M255" s="3"/>
      <c r="N255" s="3"/>
      <c r="O255" s="3"/>
      <c r="P255" s="3"/>
      <c r="Q255" s="3"/>
      <c r="R255" s="3"/>
      <c r="S255" s="3"/>
      <c r="T255" s="3"/>
      <c r="U255" s="3"/>
      <c r="V255" s="3"/>
      <c r="W255" s="3"/>
      <c r="X255" s="3"/>
      <c r="Y255" s="3"/>
      <c r="Z255" s="3"/>
    </row>
    <row r="256" spans="1:26" ht="14.25" customHeight="1">
      <c r="A256" s="3"/>
      <c r="B256" s="3"/>
      <c r="C256" s="3"/>
      <c r="D256" s="3"/>
      <c r="E256" s="3"/>
      <c r="F256" s="3"/>
      <c r="G256" s="30"/>
      <c r="H256" s="31"/>
      <c r="I256" s="3"/>
      <c r="J256" s="3"/>
      <c r="K256" s="3"/>
      <c r="L256" s="3"/>
      <c r="M256" s="3"/>
      <c r="N256" s="3"/>
      <c r="O256" s="3"/>
      <c r="P256" s="3"/>
      <c r="Q256" s="3"/>
      <c r="R256" s="3"/>
      <c r="S256" s="3"/>
      <c r="T256" s="3"/>
      <c r="U256" s="3"/>
      <c r="V256" s="3"/>
      <c r="W256" s="3"/>
      <c r="X256" s="3"/>
      <c r="Y256" s="3"/>
      <c r="Z256" s="3"/>
    </row>
    <row r="257" spans="1:26" ht="14.25" customHeight="1">
      <c r="A257" s="3"/>
      <c r="B257" s="3"/>
      <c r="C257" s="3"/>
      <c r="D257" s="3"/>
      <c r="E257" s="3"/>
      <c r="F257" s="3"/>
      <c r="G257" s="30"/>
      <c r="H257" s="31"/>
      <c r="I257" s="3"/>
      <c r="J257" s="3"/>
      <c r="K257" s="3"/>
      <c r="L257" s="3"/>
      <c r="M257" s="3"/>
      <c r="N257" s="3"/>
      <c r="O257" s="3"/>
      <c r="P257" s="3"/>
      <c r="Q257" s="3"/>
      <c r="R257" s="3"/>
      <c r="S257" s="3"/>
      <c r="T257" s="3"/>
      <c r="U257" s="3"/>
      <c r="V257" s="3"/>
      <c r="W257" s="3"/>
      <c r="X257" s="3"/>
      <c r="Y257" s="3"/>
      <c r="Z257" s="3"/>
    </row>
    <row r="258" spans="1:26" ht="14.25" customHeight="1">
      <c r="A258" s="3"/>
      <c r="B258" s="3"/>
      <c r="C258" s="3"/>
      <c r="D258" s="3"/>
      <c r="E258" s="3"/>
      <c r="F258" s="3"/>
      <c r="G258" s="30"/>
      <c r="H258" s="31"/>
      <c r="I258" s="3"/>
      <c r="J258" s="3"/>
      <c r="K258" s="3"/>
      <c r="L258" s="3"/>
      <c r="M258" s="3"/>
      <c r="N258" s="3"/>
      <c r="O258" s="3"/>
      <c r="P258" s="3"/>
      <c r="Q258" s="3"/>
      <c r="R258" s="3"/>
      <c r="S258" s="3"/>
      <c r="T258" s="3"/>
      <c r="U258" s="3"/>
      <c r="V258" s="3"/>
      <c r="W258" s="3"/>
      <c r="X258" s="3"/>
      <c r="Y258" s="3"/>
      <c r="Z258" s="3"/>
    </row>
    <row r="259" spans="1:26" ht="14.25" customHeight="1">
      <c r="A259" s="3"/>
      <c r="B259" s="3"/>
      <c r="C259" s="3"/>
      <c r="D259" s="3"/>
      <c r="E259" s="3"/>
      <c r="F259" s="3"/>
      <c r="G259" s="30"/>
      <c r="H259" s="31"/>
      <c r="I259" s="3"/>
      <c r="J259" s="3"/>
      <c r="K259" s="3"/>
      <c r="L259" s="3"/>
      <c r="M259" s="3"/>
      <c r="N259" s="3"/>
      <c r="O259" s="3"/>
      <c r="P259" s="3"/>
      <c r="Q259" s="3"/>
      <c r="R259" s="3"/>
      <c r="S259" s="3"/>
      <c r="T259" s="3"/>
      <c r="U259" s="3"/>
      <c r="V259" s="3"/>
      <c r="W259" s="3"/>
      <c r="X259" s="3"/>
      <c r="Y259" s="3"/>
      <c r="Z259" s="3"/>
    </row>
    <row r="260" spans="1:26" ht="14.25" customHeight="1">
      <c r="A260" s="3"/>
      <c r="B260" s="3"/>
      <c r="C260" s="3"/>
      <c r="D260" s="3"/>
      <c r="E260" s="3"/>
      <c r="F260" s="3"/>
      <c r="G260" s="30"/>
      <c r="H260" s="31"/>
      <c r="I260" s="3"/>
      <c r="J260" s="3"/>
      <c r="K260" s="3"/>
      <c r="L260" s="3"/>
      <c r="M260" s="3"/>
      <c r="N260" s="3"/>
      <c r="O260" s="3"/>
      <c r="P260" s="3"/>
      <c r="Q260" s="3"/>
      <c r="R260" s="3"/>
      <c r="S260" s="3"/>
      <c r="T260" s="3"/>
      <c r="U260" s="3"/>
      <c r="V260" s="3"/>
      <c r="W260" s="3"/>
      <c r="X260" s="3"/>
      <c r="Y260" s="3"/>
      <c r="Z260" s="3"/>
    </row>
    <row r="261" spans="1:26" ht="14.25" customHeight="1">
      <c r="A261" s="3"/>
      <c r="B261" s="3"/>
      <c r="C261" s="3"/>
      <c r="D261" s="3"/>
      <c r="E261" s="3"/>
      <c r="F261" s="3"/>
      <c r="G261" s="30"/>
      <c r="H261" s="31"/>
      <c r="I261" s="3"/>
      <c r="J261" s="3"/>
      <c r="K261" s="3"/>
      <c r="L261" s="3"/>
      <c r="M261" s="3"/>
      <c r="N261" s="3"/>
      <c r="O261" s="3"/>
      <c r="P261" s="3"/>
      <c r="Q261" s="3"/>
      <c r="R261" s="3"/>
      <c r="S261" s="3"/>
      <c r="T261" s="3"/>
      <c r="U261" s="3"/>
      <c r="V261" s="3"/>
      <c r="W261" s="3"/>
      <c r="X261" s="3"/>
      <c r="Y261" s="3"/>
      <c r="Z261" s="3"/>
    </row>
    <row r="262" spans="1:26" ht="14.25" customHeight="1">
      <c r="A262" s="3"/>
      <c r="B262" s="3"/>
      <c r="C262" s="3"/>
      <c r="D262" s="3"/>
      <c r="E262" s="3"/>
      <c r="F262" s="3"/>
      <c r="G262" s="30"/>
      <c r="H262" s="31"/>
      <c r="I262" s="3"/>
      <c r="J262" s="3"/>
      <c r="K262" s="3"/>
      <c r="L262" s="3"/>
      <c r="M262" s="3"/>
      <c r="N262" s="3"/>
      <c r="O262" s="3"/>
      <c r="P262" s="3"/>
      <c r="Q262" s="3"/>
      <c r="R262" s="3"/>
      <c r="S262" s="3"/>
      <c r="T262" s="3"/>
      <c r="U262" s="3"/>
      <c r="V262" s="3"/>
      <c r="W262" s="3"/>
      <c r="X262" s="3"/>
      <c r="Y262" s="3"/>
      <c r="Z262" s="3"/>
    </row>
    <row r="263" spans="1:26" ht="14.25" customHeight="1">
      <c r="A263" s="3"/>
      <c r="B263" s="3"/>
      <c r="C263" s="3"/>
      <c r="D263" s="3"/>
      <c r="E263" s="3"/>
      <c r="F263" s="3"/>
      <c r="G263" s="30"/>
      <c r="H263" s="31"/>
      <c r="I263" s="3"/>
      <c r="J263" s="3"/>
      <c r="K263" s="3"/>
      <c r="L263" s="3"/>
      <c r="M263" s="3"/>
      <c r="N263" s="3"/>
      <c r="O263" s="3"/>
      <c r="P263" s="3"/>
      <c r="Q263" s="3"/>
      <c r="R263" s="3"/>
      <c r="S263" s="3"/>
      <c r="T263" s="3"/>
      <c r="U263" s="3"/>
      <c r="V263" s="3"/>
      <c r="W263" s="3"/>
      <c r="X263" s="3"/>
      <c r="Y263" s="3"/>
      <c r="Z263" s="3"/>
    </row>
    <row r="264" spans="1:26" ht="14.25" customHeight="1">
      <c r="A264" s="3"/>
      <c r="B264" s="3"/>
      <c r="C264" s="3"/>
      <c r="D264" s="3"/>
      <c r="E264" s="3"/>
      <c r="F264" s="3"/>
      <c r="G264" s="30"/>
      <c r="H264" s="31"/>
      <c r="I264" s="3"/>
      <c r="J264" s="3"/>
      <c r="K264" s="3"/>
      <c r="L264" s="3"/>
      <c r="M264" s="3"/>
      <c r="N264" s="3"/>
      <c r="O264" s="3"/>
      <c r="P264" s="3"/>
      <c r="Q264" s="3"/>
      <c r="R264" s="3"/>
      <c r="S264" s="3"/>
      <c r="T264" s="3"/>
      <c r="U264" s="3"/>
      <c r="V264" s="3"/>
      <c r="W264" s="3"/>
      <c r="X264" s="3"/>
      <c r="Y264" s="3"/>
      <c r="Z264" s="3"/>
    </row>
    <row r="265" spans="1:26" ht="14.25" customHeight="1">
      <c r="A265" s="3"/>
      <c r="B265" s="3"/>
      <c r="C265" s="3"/>
      <c r="D265" s="3"/>
      <c r="E265" s="3"/>
      <c r="F265" s="3"/>
      <c r="G265" s="30"/>
      <c r="H265" s="31"/>
      <c r="I265" s="3"/>
      <c r="J265" s="3"/>
      <c r="K265" s="3"/>
      <c r="L265" s="3"/>
      <c r="M265" s="3"/>
      <c r="N265" s="3"/>
      <c r="O265" s="3"/>
      <c r="P265" s="3"/>
      <c r="Q265" s="3"/>
      <c r="R265" s="3"/>
      <c r="S265" s="3"/>
      <c r="T265" s="3"/>
      <c r="U265" s="3"/>
      <c r="V265" s="3"/>
      <c r="W265" s="3"/>
      <c r="X265" s="3"/>
      <c r="Y265" s="3"/>
      <c r="Z265" s="3"/>
    </row>
    <row r="266" spans="1:26" ht="14.25" customHeight="1">
      <c r="A266" s="3"/>
      <c r="B266" s="3"/>
      <c r="C266" s="3"/>
      <c r="D266" s="3"/>
      <c r="E266" s="3"/>
      <c r="F266" s="3"/>
      <c r="G266" s="30"/>
      <c r="H266" s="31"/>
      <c r="I266" s="3"/>
      <c r="J266" s="3"/>
      <c r="K266" s="3"/>
      <c r="L266" s="3"/>
      <c r="M266" s="3"/>
      <c r="N266" s="3"/>
      <c r="O266" s="3"/>
      <c r="P266" s="3"/>
      <c r="Q266" s="3"/>
      <c r="R266" s="3"/>
      <c r="S266" s="3"/>
      <c r="T266" s="3"/>
      <c r="U266" s="3"/>
      <c r="V266" s="3"/>
      <c r="W266" s="3"/>
      <c r="X266" s="3"/>
      <c r="Y266" s="3"/>
      <c r="Z266" s="3"/>
    </row>
    <row r="267" spans="1:26" ht="14.25" customHeight="1">
      <c r="A267" s="3"/>
      <c r="B267" s="3"/>
      <c r="C267" s="3"/>
      <c r="D267" s="3"/>
      <c r="E267" s="3"/>
      <c r="F267" s="3"/>
      <c r="G267" s="30"/>
      <c r="H267" s="31"/>
      <c r="I267" s="3"/>
      <c r="J267" s="3"/>
      <c r="K267" s="3"/>
      <c r="L267" s="3"/>
      <c r="M267" s="3"/>
      <c r="N267" s="3"/>
      <c r="O267" s="3"/>
      <c r="P267" s="3"/>
      <c r="Q267" s="3"/>
      <c r="R267" s="3"/>
      <c r="S267" s="3"/>
      <c r="T267" s="3"/>
      <c r="U267" s="3"/>
      <c r="V267" s="3"/>
      <c r="W267" s="3"/>
      <c r="X267" s="3"/>
      <c r="Y267" s="3"/>
      <c r="Z267" s="3"/>
    </row>
    <row r="268" spans="1:26" ht="14.25" customHeight="1">
      <c r="A268" s="3"/>
      <c r="B268" s="3"/>
      <c r="C268" s="3"/>
      <c r="D268" s="3"/>
      <c r="E268" s="3"/>
      <c r="F268" s="3"/>
      <c r="G268" s="30"/>
      <c r="H268" s="31"/>
      <c r="I268" s="3"/>
      <c r="J268" s="3"/>
      <c r="K268" s="3"/>
      <c r="L268" s="3"/>
      <c r="M268" s="3"/>
      <c r="N268" s="3"/>
      <c r="O268" s="3"/>
      <c r="P268" s="3"/>
      <c r="Q268" s="3"/>
      <c r="R268" s="3"/>
      <c r="S268" s="3"/>
      <c r="T268" s="3"/>
      <c r="U268" s="3"/>
      <c r="V268" s="3"/>
      <c r="W268" s="3"/>
      <c r="X268" s="3"/>
      <c r="Y268" s="3"/>
      <c r="Z268" s="3"/>
    </row>
    <row r="269" spans="1:26" ht="14.25" customHeight="1">
      <c r="A269" s="3"/>
      <c r="B269" s="3"/>
      <c r="C269" s="3"/>
      <c r="D269" s="3"/>
      <c r="E269" s="3"/>
      <c r="F269" s="3"/>
      <c r="G269" s="30"/>
      <c r="H269" s="31"/>
      <c r="I269" s="3"/>
      <c r="J269" s="3"/>
      <c r="K269" s="3"/>
      <c r="L269" s="3"/>
      <c r="M269" s="3"/>
      <c r="N269" s="3"/>
      <c r="O269" s="3"/>
      <c r="P269" s="3"/>
      <c r="Q269" s="3"/>
      <c r="R269" s="3"/>
      <c r="S269" s="3"/>
      <c r="T269" s="3"/>
      <c r="U269" s="3"/>
      <c r="V269" s="3"/>
      <c r="W269" s="3"/>
      <c r="X269" s="3"/>
      <c r="Y269" s="3"/>
      <c r="Z269" s="3"/>
    </row>
    <row r="270" spans="1:26" ht="14.25" customHeight="1">
      <c r="A270" s="3"/>
      <c r="B270" s="3"/>
      <c r="C270" s="3"/>
      <c r="D270" s="3"/>
      <c r="E270" s="3"/>
      <c r="F270" s="3"/>
      <c r="G270" s="30"/>
      <c r="H270" s="31"/>
      <c r="I270" s="3"/>
      <c r="J270" s="3"/>
      <c r="K270" s="3"/>
      <c r="L270" s="3"/>
      <c r="M270" s="3"/>
      <c r="N270" s="3"/>
      <c r="O270" s="3"/>
      <c r="P270" s="3"/>
      <c r="Q270" s="3"/>
      <c r="R270" s="3"/>
      <c r="S270" s="3"/>
      <c r="T270" s="3"/>
      <c r="U270" s="3"/>
      <c r="V270" s="3"/>
      <c r="W270" s="3"/>
      <c r="X270" s="3"/>
      <c r="Y270" s="3"/>
      <c r="Z270" s="3"/>
    </row>
    <row r="271" spans="1:26" ht="14.25" customHeight="1">
      <c r="A271" s="3"/>
      <c r="B271" s="3"/>
      <c r="C271" s="3"/>
      <c r="D271" s="3"/>
      <c r="E271" s="3"/>
      <c r="F271" s="3"/>
      <c r="G271" s="30"/>
      <c r="H271" s="31"/>
      <c r="I271" s="3"/>
      <c r="J271" s="3"/>
      <c r="K271" s="3"/>
      <c r="L271" s="3"/>
      <c r="M271" s="3"/>
      <c r="N271" s="3"/>
      <c r="O271" s="3"/>
      <c r="P271" s="3"/>
      <c r="Q271" s="3"/>
      <c r="R271" s="3"/>
      <c r="S271" s="3"/>
      <c r="T271" s="3"/>
      <c r="U271" s="3"/>
      <c r="V271" s="3"/>
      <c r="W271" s="3"/>
      <c r="X271" s="3"/>
      <c r="Y271" s="3"/>
      <c r="Z271" s="3"/>
    </row>
    <row r="272" spans="1:26" ht="14.25" customHeight="1">
      <c r="A272" s="3"/>
      <c r="B272" s="3"/>
      <c r="C272" s="3"/>
      <c r="D272" s="3"/>
      <c r="E272" s="3"/>
      <c r="F272" s="3"/>
      <c r="G272" s="30"/>
      <c r="H272" s="31"/>
      <c r="I272" s="3"/>
      <c r="J272" s="3"/>
      <c r="K272" s="3"/>
      <c r="L272" s="3"/>
      <c r="M272" s="3"/>
      <c r="N272" s="3"/>
      <c r="O272" s="3"/>
      <c r="P272" s="3"/>
      <c r="Q272" s="3"/>
      <c r="R272" s="3"/>
      <c r="S272" s="3"/>
      <c r="T272" s="3"/>
      <c r="U272" s="3"/>
      <c r="V272" s="3"/>
      <c r="W272" s="3"/>
      <c r="X272" s="3"/>
      <c r="Y272" s="3"/>
      <c r="Z272" s="3"/>
    </row>
    <row r="273" spans="1:26" ht="14.25" customHeight="1">
      <c r="A273" s="3"/>
      <c r="B273" s="3"/>
      <c r="C273" s="3"/>
      <c r="D273" s="3"/>
      <c r="E273" s="3"/>
      <c r="F273" s="3"/>
      <c r="G273" s="30"/>
      <c r="H273" s="31"/>
      <c r="I273" s="3"/>
      <c r="J273" s="3"/>
      <c r="K273" s="3"/>
      <c r="L273" s="3"/>
      <c r="M273" s="3"/>
      <c r="N273" s="3"/>
      <c r="O273" s="3"/>
      <c r="P273" s="3"/>
      <c r="Q273" s="3"/>
      <c r="R273" s="3"/>
      <c r="S273" s="3"/>
      <c r="T273" s="3"/>
      <c r="U273" s="3"/>
      <c r="V273" s="3"/>
      <c r="W273" s="3"/>
      <c r="X273" s="3"/>
      <c r="Y273" s="3"/>
      <c r="Z273" s="3"/>
    </row>
    <row r="274" spans="1:26" ht="14.25" customHeight="1">
      <c r="A274" s="3"/>
      <c r="B274" s="3"/>
      <c r="C274" s="3"/>
      <c r="D274" s="3"/>
      <c r="E274" s="3"/>
      <c r="F274" s="3"/>
      <c r="G274" s="30"/>
      <c r="H274" s="31"/>
      <c r="I274" s="3"/>
      <c r="J274" s="3"/>
      <c r="K274" s="3"/>
      <c r="L274" s="3"/>
      <c r="M274" s="3"/>
      <c r="N274" s="3"/>
      <c r="O274" s="3"/>
      <c r="P274" s="3"/>
      <c r="Q274" s="3"/>
      <c r="R274" s="3"/>
      <c r="S274" s="3"/>
      <c r="T274" s="3"/>
      <c r="U274" s="3"/>
      <c r="V274" s="3"/>
      <c r="W274" s="3"/>
      <c r="X274" s="3"/>
      <c r="Y274" s="3"/>
      <c r="Z274" s="3"/>
    </row>
    <row r="275" spans="1:26" ht="14.25" customHeight="1">
      <c r="A275" s="3"/>
      <c r="B275" s="3"/>
      <c r="C275" s="3"/>
      <c r="D275" s="3"/>
      <c r="E275" s="3"/>
      <c r="F275" s="3"/>
      <c r="G275" s="30"/>
      <c r="H275" s="31"/>
      <c r="I275" s="3"/>
      <c r="J275" s="3"/>
      <c r="K275" s="3"/>
      <c r="L275" s="3"/>
      <c r="M275" s="3"/>
      <c r="N275" s="3"/>
      <c r="O275" s="3"/>
      <c r="P275" s="3"/>
      <c r="Q275" s="3"/>
      <c r="R275" s="3"/>
      <c r="S275" s="3"/>
      <c r="T275" s="3"/>
      <c r="U275" s="3"/>
      <c r="V275" s="3"/>
      <c r="W275" s="3"/>
      <c r="X275" s="3"/>
      <c r="Y275" s="3"/>
      <c r="Z275" s="3"/>
    </row>
    <row r="276" spans="1:26" ht="14.25" customHeight="1">
      <c r="A276" s="3"/>
      <c r="B276" s="3"/>
      <c r="C276" s="3"/>
      <c r="D276" s="3"/>
      <c r="E276" s="3"/>
      <c r="F276" s="3"/>
      <c r="G276" s="30"/>
      <c r="H276" s="31"/>
      <c r="I276" s="3"/>
      <c r="J276" s="3"/>
      <c r="K276" s="3"/>
      <c r="L276" s="3"/>
      <c r="M276" s="3"/>
      <c r="N276" s="3"/>
      <c r="O276" s="3"/>
      <c r="P276" s="3"/>
      <c r="Q276" s="3"/>
      <c r="R276" s="3"/>
      <c r="S276" s="3"/>
      <c r="T276" s="3"/>
      <c r="U276" s="3"/>
      <c r="V276" s="3"/>
      <c r="W276" s="3"/>
      <c r="X276" s="3"/>
      <c r="Y276" s="3"/>
      <c r="Z276" s="3"/>
    </row>
    <row r="277" spans="1:26" ht="14.25" customHeight="1">
      <c r="A277" s="3"/>
      <c r="B277" s="3"/>
      <c r="C277" s="3"/>
      <c r="D277" s="3"/>
      <c r="E277" s="3"/>
      <c r="F277" s="3"/>
      <c r="G277" s="30"/>
      <c r="H277" s="31"/>
      <c r="I277" s="3"/>
      <c r="J277" s="3"/>
      <c r="K277" s="3"/>
      <c r="L277" s="3"/>
      <c r="M277" s="3"/>
      <c r="N277" s="3"/>
      <c r="O277" s="3"/>
      <c r="P277" s="3"/>
      <c r="Q277" s="3"/>
      <c r="R277" s="3"/>
      <c r="S277" s="3"/>
      <c r="T277" s="3"/>
      <c r="U277" s="3"/>
      <c r="V277" s="3"/>
      <c r="W277" s="3"/>
      <c r="X277" s="3"/>
      <c r="Y277" s="3"/>
      <c r="Z277" s="3"/>
    </row>
    <row r="278" spans="1:26" ht="14.25" customHeight="1">
      <c r="A278" s="3"/>
      <c r="B278" s="3"/>
      <c r="C278" s="3"/>
      <c r="D278" s="3"/>
      <c r="E278" s="3"/>
      <c r="F278" s="3"/>
      <c r="G278" s="30"/>
      <c r="H278" s="31"/>
      <c r="I278" s="3"/>
      <c r="J278" s="3"/>
      <c r="K278" s="3"/>
      <c r="L278" s="3"/>
      <c r="M278" s="3"/>
      <c r="N278" s="3"/>
      <c r="O278" s="3"/>
      <c r="P278" s="3"/>
      <c r="Q278" s="3"/>
      <c r="R278" s="3"/>
      <c r="S278" s="3"/>
      <c r="T278" s="3"/>
      <c r="U278" s="3"/>
      <c r="V278" s="3"/>
      <c r="W278" s="3"/>
      <c r="X278" s="3"/>
      <c r="Y278" s="3"/>
      <c r="Z278" s="3"/>
    </row>
    <row r="279" spans="1:26" ht="14.25" customHeight="1">
      <c r="A279" s="3"/>
      <c r="B279" s="3"/>
      <c r="C279" s="3"/>
      <c r="D279" s="3"/>
      <c r="E279" s="3"/>
      <c r="F279" s="3"/>
      <c r="G279" s="30"/>
      <c r="H279" s="31"/>
      <c r="I279" s="3"/>
      <c r="J279" s="3"/>
      <c r="K279" s="3"/>
      <c r="L279" s="3"/>
      <c r="M279" s="3"/>
      <c r="N279" s="3"/>
      <c r="O279" s="3"/>
      <c r="P279" s="3"/>
      <c r="Q279" s="3"/>
      <c r="R279" s="3"/>
      <c r="S279" s="3"/>
      <c r="T279" s="3"/>
      <c r="U279" s="3"/>
      <c r="V279" s="3"/>
      <c r="W279" s="3"/>
      <c r="X279" s="3"/>
      <c r="Y279" s="3"/>
      <c r="Z279" s="3"/>
    </row>
    <row r="280" spans="1:26" ht="14.25" customHeight="1">
      <c r="A280" s="3"/>
      <c r="B280" s="3"/>
      <c r="C280" s="3"/>
      <c r="D280" s="3"/>
      <c r="E280" s="3"/>
      <c r="F280" s="3"/>
      <c r="G280" s="30"/>
      <c r="H280" s="31"/>
      <c r="I280" s="3"/>
      <c r="J280" s="3"/>
      <c r="K280" s="3"/>
      <c r="L280" s="3"/>
      <c r="M280" s="3"/>
      <c r="N280" s="3"/>
      <c r="O280" s="3"/>
      <c r="P280" s="3"/>
      <c r="Q280" s="3"/>
      <c r="R280" s="3"/>
      <c r="S280" s="3"/>
      <c r="T280" s="3"/>
      <c r="U280" s="3"/>
      <c r="V280" s="3"/>
      <c r="W280" s="3"/>
      <c r="X280" s="3"/>
      <c r="Y280" s="3"/>
      <c r="Z280" s="3"/>
    </row>
    <row r="281" spans="1:26" ht="14.25" customHeight="1">
      <c r="A281" s="3"/>
      <c r="B281" s="3"/>
      <c r="C281" s="3"/>
      <c r="D281" s="3"/>
      <c r="E281" s="3"/>
      <c r="F281" s="3"/>
      <c r="G281" s="30"/>
      <c r="H281" s="31"/>
      <c r="I281" s="3"/>
      <c r="J281" s="3"/>
      <c r="K281" s="3"/>
      <c r="L281" s="3"/>
      <c r="M281" s="3"/>
      <c r="N281" s="3"/>
      <c r="O281" s="3"/>
      <c r="P281" s="3"/>
      <c r="Q281" s="3"/>
      <c r="R281" s="3"/>
      <c r="S281" s="3"/>
      <c r="T281" s="3"/>
      <c r="U281" s="3"/>
      <c r="V281" s="3"/>
      <c r="W281" s="3"/>
      <c r="X281" s="3"/>
      <c r="Y281" s="3"/>
      <c r="Z281" s="3"/>
    </row>
    <row r="282" spans="1:26" ht="14.25" customHeight="1">
      <c r="A282" s="3"/>
      <c r="B282" s="3"/>
      <c r="C282" s="3"/>
      <c r="D282" s="3"/>
      <c r="E282" s="3"/>
      <c r="F282" s="3"/>
      <c r="G282" s="30"/>
      <c r="H282" s="31"/>
      <c r="I282" s="3"/>
      <c r="J282" s="3"/>
      <c r="K282" s="3"/>
      <c r="L282" s="3"/>
      <c r="M282" s="3"/>
      <c r="N282" s="3"/>
      <c r="O282" s="3"/>
      <c r="P282" s="3"/>
      <c r="Q282" s="3"/>
      <c r="R282" s="3"/>
      <c r="S282" s="3"/>
      <c r="T282" s="3"/>
      <c r="U282" s="3"/>
      <c r="V282" s="3"/>
      <c r="W282" s="3"/>
      <c r="X282" s="3"/>
      <c r="Y282" s="3"/>
      <c r="Z282" s="3"/>
    </row>
    <row r="283" spans="1:26" ht="14.25" customHeight="1">
      <c r="A283" s="3"/>
      <c r="B283" s="3"/>
      <c r="C283" s="3"/>
      <c r="D283" s="3"/>
      <c r="E283" s="3"/>
      <c r="F283" s="3"/>
      <c r="G283" s="30"/>
      <c r="H283" s="31"/>
      <c r="I283" s="3"/>
      <c r="J283" s="3"/>
      <c r="K283" s="3"/>
      <c r="L283" s="3"/>
      <c r="M283" s="3"/>
      <c r="N283" s="3"/>
      <c r="O283" s="3"/>
      <c r="P283" s="3"/>
      <c r="Q283" s="3"/>
      <c r="R283" s="3"/>
      <c r="S283" s="3"/>
      <c r="T283" s="3"/>
      <c r="U283" s="3"/>
      <c r="V283" s="3"/>
      <c r="W283" s="3"/>
      <c r="X283" s="3"/>
      <c r="Y283" s="3"/>
      <c r="Z283" s="3"/>
    </row>
    <row r="284" spans="1:26" ht="14.25" customHeight="1">
      <c r="A284" s="3"/>
      <c r="B284" s="3"/>
      <c r="C284" s="3"/>
      <c r="D284" s="3"/>
      <c r="E284" s="3"/>
      <c r="F284" s="3"/>
      <c r="G284" s="30"/>
      <c r="H284" s="31"/>
      <c r="I284" s="3"/>
      <c r="J284" s="3"/>
      <c r="K284" s="3"/>
      <c r="L284" s="3"/>
      <c r="M284" s="3"/>
      <c r="N284" s="3"/>
      <c r="O284" s="3"/>
      <c r="P284" s="3"/>
      <c r="Q284" s="3"/>
      <c r="R284" s="3"/>
      <c r="S284" s="3"/>
      <c r="T284" s="3"/>
      <c r="U284" s="3"/>
      <c r="V284" s="3"/>
      <c r="W284" s="3"/>
      <c r="X284" s="3"/>
      <c r="Y284" s="3"/>
      <c r="Z284" s="3"/>
    </row>
    <row r="285" spans="1:26" ht="14.25" customHeight="1">
      <c r="A285" s="3"/>
      <c r="B285" s="3"/>
      <c r="C285" s="3"/>
      <c r="D285" s="3"/>
      <c r="E285" s="3"/>
      <c r="F285" s="3"/>
      <c r="G285" s="30"/>
      <c r="H285" s="31"/>
      <c r="I285" s="3"/>
      <c r="J285" s="3"/>
      <c r="K285" s="3"/>
      <c r="L285" s="3"/>
      <c r="M285" s="3"/>
      <c r="N285" s="3"/>
      <c r="O285" s="3"/>
      <c r="P285" s="3"/>
      <c r="Q285" s="3"/>
      <c r="R285" s="3"/>
      <c r="S285" s="3"/>
      <c r="T285" s="3"/>
      <c r="U285" s="3"/>
      <c r="V285" s="3"/>
      <c r="W285" s="3"/>
      <c r="X285" s="3"/>
      <c r="Y285" s="3"/>
      <c r="Z285" s="3"/>
    </row>
    <row r="286" spans="1:26" ht="14.25" customHeight="1">
      <c r="A286" s="3"/>
      <c r="B286" s="3"/>
      <c r="C286" s="3"/>
      <c r="D286" s="3"/>
      <c r="E286" s="3"/>
      <c r="F286" s="3"/>
      <c r="G286" s="30"/>
      <c r="H286" s="31"/>
      <c r="I286" s="3"/>
      <c r="J286" s="3"/>
      <c r="K286" s="3"/>
      <c r="L286" s="3"/>
      <c r="M286" s="3"/>
      <c r="N286" s="3"/>
      <c r="O286" s="3"/>
      <c r="P286" s="3"/>
      <c r="Q286" s="3"/>
      <c r="R286" s="3"/>
      <c r="S286" s="3"/>
      <c r="T286" s="3"/>
      <c r="U286" s="3"/>
      <c r="V286" s="3"/>
      <c r="W286" s="3"/>
      <c r="X286" s="3"/>
      <c r="Y286" s="3"/>
      <c r="Z286" s="3"/>
    </row>
    <row r="287" spans="1:26" ht="14.25" customHeight="1">
      <c r="A287" s="3"/>
      <c r="B287" s="3"/>
      <c r="C287" s="3"/>
      <c r="D287" s="3"/>
      <c r="E287" s="3"/>
      <c r="F287" s="3"/>
      <c r="G287" s="30"/>
      <c r="H287" s="31"/>
      <c r="I287" s="3"/>
      <c r="J287" s="3"/>
      <c r="K287" s="3"/>
      <c r="L287" s="3"/>
      <c r="M287" s="3"/>
      <c r="N287" s="3"/>
      <c r="O287" s="3"/>
      <c r="P287" s="3"/>
      <c r="Q287" s="3"/>
      <c r="R287" s="3"/>
      <c r="S287" s="3"/>
      <c r="T287" s="3"/>
      <c r="U287" s="3"/>
      <c r="V287" s="3"/>
      <c r="W287" s="3"/>
      <c r="X287" s="3"/>
      <c r="Y287" s="3"/>
      <c r="Z287" s="3"/>
    </row>
    <row r="288" spans="1:26" ht="14.25" customHeight="1">
      <c r="A288" s="3"/>
      <c r="B288" s="3"/>
      <c r="C288" s="3"/>
      <c r="D288" s="3"/>
      <c r="E288" s="3"/>
      <c r="F288" s="3"/>
      <c r="G288" s="30"/>
      <c r="H288" s="31"/>
      <c r="I288" s="3"/>
      <c r="J288" s="3"/>
      <c r="K288" s="3"/>
      <c r="L288" s="3"/>
      <c r="M288" s="3"/>
      <c r="N288" s="3"/>
      <c r="O288" s="3"/>
      <c r="P288" s="3"/>
      <c r="Q288" s="3"/>
      <c r="R288" s="3"/>
      <c r="S288" s="3"/>
      <c r="T288" s="3"/>
      <c r="U288" s="3"/>
      <c r="V288" s="3"/>
      <c r="W288" s="3"/>
      <c r="X288" s="3"/>
      <c r="Y288" s="3"/>
      <c r="Z288" s="3"/>
    </row>
    <row r="289" spans="1:26" ht="14.25" customHeight="1">
      <c r="A289" s="3"/>
      <c r="B289" s="3"/>
      <c r="C289" s="3"/>
      <c r="D289" s="3"/>
      <c r="E289" s="3"/>
      <c r="F289" s="3"/>
      <c r="G289" s="30"/>
      <c r="H289" s="31"/>
      <c r="I289" s="3"/>
      <c r="J289" s="3"/>
      <c r="K289" s="3"/>
      <c r="L289" s="3"/>
      <c r="M289" s="3"/>
      <c r="N289" s="3"/>
      <c r="O289" s="3"/>
      <c r="P289" s="3"/>
      <c r="Q289" s="3"/>
      <c r="R289" s="3"/>
      <c r="S289" s="3"/>
      <c r="T289" s="3"/>
      <c r="U289" s="3"/>
      <c r="V289" s="3"/>
      <c r="W289" s="3"/>
      <c r="X289" s="3"/>
      <c r="Y289" s="3"/>
      <c r="Z289" s="3"/>
    </row>
    <row r="290" spans="1:26" ht="14.25" customHeight="1">
      <c r="A290" s="3"/>
      <c r="B290" s="3"/>
      <c r="C290" s="3"/>
      <c r="D290" s="3"/>
      <c r="E290" s="3"/>
      <c r="F290" s="3"/>
      <c r="G290" s="30"/>
      <c r="H290" s="31"/>
      <c r="I290" s="3"/>
      <c r="J290" s="3"/>
      <c r="K290" s="3"/>
      <c r="L290" s="3"/>
      <c r="M290" s="3"/>
      <c r="N290" s="3"/>
      <c r="O290" s="3"/>
      <c r="P290" s="3"/>
      <c r="Q290" s="3"/>
      <c r="R290" s="3"/>
      <c r="S290" s="3"/>
      <c r="T290" s="3"/>
      <c r="U290" s="3"/>
      <c r="V290" s="3"/>
      <c r="W290" s="3"/>
      <c r="X290" s="3"/>
      <c r="Y290" s="3"/>
      <c r="Z290" s="3"/>
    </row>
    <row r="291" spans="1:26" ht="14.25" customHeight="1">
      <c r="A291" s="3"/>
      <c r="B291" s="3"/>
      <c r="C291" s="3"/>
      <c r="D291" s="3"/>
      <c r="E291" s="3"/>
      <c r="F291" s="3"/>
      <c r="G291" s="30"/>
      <c r="H291" s="31"/>
      <c r="I291" s="3"/>
      <c r="J291" s="3"/>
      <c r="K291" s="3"/>
      <c r="L291" s="3"/>
      <c r="M291" s="3"/>
      <c r="N291" s="3"/>
      <c r="O291" s="3"/>
      <c r="P291" s="3"/>
      <c r="Q291" s="3"/>
      <c r="R291" s="3"/>
      <c r="S291" s="3"/>
      <c r="T291" s="3"/>
      <c r="U291" s="3"/>
      <c r="V291" s="3"/>
      <c r="W291" s="3"/>
      <c r="X291" s="3"/>
      <c r="Y291" s="3"/>
      <c r="Z291" s="3"/>
    </row>
    <row r="292" spans="1:26" ht="14.25" customHeight="1">
      <c r="A292" s="3"/>
      <c r="B292" s="3"/>
      <c r="C292" s="3"/>
      <c r="D292" s="3"/>
      <c r="E292" s="3"/>
      <c r="F292" s="3"/>
      <c r="G292" s="30"/>
      <c r="H292" s="31"/>
      <c r="I292" s="3"/>
      <c r="J292" s="3"/>
      <c r="K292" s="3"/>
      <c r="L292" s="3"/>
      <c r="M292" s="3"/>
      <c r="N292" s="3"/>
      <c r="O292" s="3"/>
      <c r="P292" s="3"/>
      <c r="Q292" s="3"/>
      <c r="R292" s="3"/>
      <c r="S292" s="3"/>
      <c r="T292" s="3"/>
      <c r="U292" s="3"/>
      <c r="V292" s="3"/>
      <c r="W292" s="3"/>
      <c r="X292" s="3"/>
      <c r="Y292" s="3"/>
      <c r="Z292" s="3"/>
    </row>
    <row r="293" spans="1:26" ht="14.25" customHeight="1">
      <c r="A293" s="3"/>
      <c r="B293" s="3"/>
      <c r="C293" s="3"/>
      <c r="D293" s="3"/>
      <c r="E293" s="3"/>
      <c r="F293" s="3"/>
      <c r="G293" s="30"/>
      <c r="H293" s="31"/>
      <c r="I293" s="3"/>
      <c r="J293" s="3"/>
      <c r="K293" s="3"/>
      <c r="L293" s="3"/>
      <c r="M293" s="3"/>
      <c r="N293" s="3"/>
      <c r="O293" s="3"/>
      <c r="P293" s="3"/>
      <c r="Q293" s="3"/>
      <c r="R293" s="3"/>
      <c r="S293" s="3"/>
      <c r="T293" s="3"/>
      <c r="U293" s="3"/>
      <c r="V293" s="3"/>
      <c r="W293" s="3"/>
      <c r="X293" s="3"/>
      <c r="Y293" s="3"/>
      <c r="Z293" s="3"/>
    </row>
    <row r="294" spans="1:26" ht="14.25" customHeight="1">
      <c r="A294" s="3"/>
      <c r="B294" s="3"/>
      <c r="C294" s="3"/>
      <c r="D294" s="3"/>
      <c r="E294" s="3"/>
      <c r="F294" s="3"/>
      <c r="G294" s="30"/>
      <c r="H294" s="31"/>
      <c r="I294" s="3"/>
      <c r="J294" s="3"/>
      <c r="K294" s="3"/>
      <c r="L294" s="3"/>
      <c r="M294" s="3"/>
      <c r="N294" s="3"/>
      <c r="O294" s="3"/>
      <c r="P294" s="3"/>
      <c r="Q294" s="3"/>
      <c r="R294" s="3"/>
      <c r="S294" s="3"/>
      <c r="T294" s="3"/>
      <c r="U294" s="3"/>
      <c r="V294" s="3"/>
      <c r="W294" s="3"/>
      <c r="X294" s="3"/>
      <c r="Y294" s="3"/>
      <c r="Z294" s="3"/>
    </row>
    <row r="295" spans="1:26" ht="14.25" customHeight="1">
      <c r="A295" s="3"/>
      <c r="B295" s="3"/>
      <c r="C295" s="3"/>
      <c r="D295" s="3"/>
      <c r="E295" s="3"/>
      <c r="F295" s="3"/>
      <c r="G295" s="30"/>
      <c r="H295" s="31"/>
      <c r="I295" s="3"/>
      <c r="J295" s="3"/>
      <c r="K295" s="3"/>
      <c r="L295" s="3"/>
      <c r="M295" s="3"/>
      <c r="N295" s="3"/>
      <c r="O295" s="3"/>
      <c r="P295" s="3"/>
      <c r="Q295" s="3"/>
      <c r="R295" s="3"/>
      <c r="S295" s="3"/>
      <c r="T295" s="3"/>
      <c r="U295" s="3"/>
      <c r="V295" s="3"/>
      <c r="W295" s="3"/>
      <c r="X295" s="3"/>
      <c r="Y295" s="3"/>
      <c r="Z295" s="3"/>
    </row>
    <row r="296" spans="1:26" ht="14.25" customHeight="1">
      <c r="A296" s="3"/>
      <c r="B296" s="3"/>
      <c r="C296" s="3"/>
      <c r="D296" s="3"/>
      <c r="E296" s="3"/>
      <c r="F296" s="3"/>
      <c r="G296" s="30"/>
      <c r="H296" s="31"/>
      <c r="I296" s="3"/>
      <c r="J296" s="3"/>
      <c r="K296" s="3"/>
      <c r="L296" s="3"/>
      <c r="M296" s="3"/>
      <c r="N296" s="3"/>
      <c r="O296" s="3"/>
      <c r="P296" s="3"/>
      <c r="Q296" s="3"/>
      <c r="R296" s="3"/>
      <c r="S296" s="3"/>
      <c r="T296" s="3"/>
      <c r="U296" s="3"/>
      <c r="V296" s="3"/>
      <c r="W296" s="3"/>
      <c r="X296" s="3"/>
      <c r="Y296" s="3"/>
      <c r="Z296" s="3"/>
    </row>
    <row r="297" spans="1:26" ht="14.25" customHeight="1">
      <c r="A297" s="3"/>
      <c r="B297" s="3"/>
      <c r="C297" s="3"/>
      <c r="D297" s="3"/>
      <c r="E297" s="3"/>
      <c r="F297" s="3"/>
      <c r="G297" s="30"/>
      <c r="H297" s="31"/>
      <c r="I297" s="3"/>
      <c r="J297" s="3"/>
      <c r="K297" s="3"/>
      <c r="L297" s="3"/>
      <c r="M297" s="3"/>
      <c r="N297" s="3"/>
      <c r="O297" s="3"/>
      <c r="P297" s="3"/>
      <c r="Q297" s="3"/>
      <c r="R297" s="3"/>
      <c r="S297" s="3"/>
      <c r="T297" s="3"/>
      <c r="U297" s="3"/>
      <c r="V297" s="3"/>
      <c r="W297" s="3"/>
      <c r="X297" s="3"/>
      <c r="Y297" s="3"/>
      <c r="Z297" s="3"/>
    </row>
    <row r="298" spans="1:26" ht="14.25" customHeight="1">
      <c r="A298" s="3"/>
      <c r="B298" s="3"/>
      <c r="C298" s="3"/>
      <c r="D298" s="3"/>
      <c r="E298" s="3"/>
      <c r="F298" s="3"/>
      <c r="G298" s="30"/>
      <c r="H298" s="31"/>
      <c r="I298" s="3"/>
      <c r="J298" s="3"/>
      <c r="K298" s="3"/>
      <c r="L298" s="3"/>
      <c r="M298" s="3"/>
      <c r="N298" s="3"/>
      <c r="O298" s="3"/>
      <c r="P298" s="3"/>
      <c r="Q298" s="3"/>
      <c r="R298" s="3"/>
      <c r="S298" s="3"/>
      <c r="T298" s="3"/>
      <c r="U298" s="3"/>
      <c r="V298" s="3"/>
      <c r="W298" s="3"/>
      <c r="X298" s="3"/>
      <c r="Y298" s="3"/>
      <c r="Z298" s="3"/>
    </row>
    <row r="299" spans="1:26" ht="14.25" customHeight="1">
      <c r="A299" s="3"/>
      <c r="B299" s="3"/>
      <c r="C299" s="3"/>
      <c r="D299" s="3"/>
      <c r="E299" s="3"/>
      <c r="F299" s="3"/>
      <c r="G299" s="30"/>
      <c r="H299" s="31"/>
      <c r="I299" s="3"/>
      <c r="J299" s="3"/>
      <c r="K299" s="3"/>
      <c r="L299" s="3"/>
      <c r="M299" s="3"/>
      <c r="N299" s="3"/>
      <c r="O299" s="3"/>
      <c r="P299" s="3"/>
      <c r="Q299" s="3"/>
      <c r="R299" s="3"/>
      <c r="S299" s="3"/>
      <c r="T299" s="3"/>
      <c r="U299" s="3"/>
      <c r="V299" s="3"/>
      <c r="W299" s="3"/>
      <c r="X299" s="3"/>
      <c r="Y299" s="3"/>
      <c r="Z299" s="3"/>
    </row>
    <row r="300" spans="1:26" ht="14.25" customHeight="1">
      <c r="A300" s="3"/>
      <c r="B300" s="3"/>
      <c r="C300" s="3"/>
      <c r="D300" s="3"/>
      <c r="E300" s="3"/>
      <c r="F300" s="3"/>
      <c r="G300" s="30"/>
      <c r="H300" s="31"/>
      <c r="I300" s="3"/>
      <c r="J300" s="3"/>
      <c r="K300" s="3"/>
      <c r="L300" s="3"/>
      <c r="M300" s="3"/>
      <c r="N300" s="3"/>
      <c r="O300" s="3"/>
      <c r="P300" s="3"/>
      <c r="Q300" s="3"/>
      <c r="R300" s="3"/>
      <c r="S300" s="3"/>
      <c r="T300" s="3"/>
      <c r="U300" s="3"/>
      <c r="V300" s="3"/>
      <c r="W300" s="3"/>
      <c r="X300" s="3"/>
      <c r="Y300" s="3"/>
      <c r="Z300" s="3"/>
    </row>
    <row r="301" spans="1:26" ht="14.25" customHeight="1">
      <c r="A301" s="3"/>
      <c r="B301" s="3"/>
      <c r="C301" s="3"/>
      <c r="D301" s="3"/>
      <c r="E301" s="3"/>
      <c r="F301" s="3"/>
      <c r="G301" s="30"/>
      <c r="H301" s="31"/>
      <c r="I301" s="3"/>
      <c r="J301" s="3"/>
      <c r="K301" s="3"/>
      <c r="L301" s="3"/>
      <c r="M301" s="3"/>
      <c r="N301" s="3"/>
      <c r="O301" s="3"/>
      <c r="P301" s="3"/>
      <c r="Q301" s="3"/>
      <c r="R301" s="3"/>
      <c r="S301" s="3"/>
      <c r="T301" s="3"/>
      <c r="U301" s="3"/>
      <c r="V301" s="3"/>
      <c r="W301" s="3"/>
      <c r="X301" s="3"/>
      <c r="Y301" s="3"/>
      <c r="Z301" s="3"/>
    </row>
    <row r="302" spans="1:26" ht="14.25" customHeight="1">
      <c r="A302" s="3"/>
      <c r="B302" s="3"/>
      <c r="C302" s="3"/>
      <c r="D302" s="3"/>
      <c r="E302" s="3"/>
      <c r="F302" s="3"/>
      <c r="G302" s="30"/>
      <c r="H302" s="31"/>
      <c r="I302" s="3"/>
      <c r="J302" s="3"/>
      <c r="K302" s="3"/>
      <c r="L302" s="3"/>
      <c r="M302" s="3"/>
      <c r="N302" s="3"/>
      <c r="O302" s="3"/>
      <c r="P302" s="3"/>
      <c r="Q302" s="3"/>
      <c r="R302" s="3"/>
      <c r="S302" s="3"/>
      <c r="T302" s="3"/>
      <c r="U302" s="3"/>
      <c r="V302" s="3"/>
      <c r="W302" s="3"/>
      <c r="X302" s="3"/>
      <c r="Y302" s="3"/>
      <c r="Z302" s="3"/>
    </row>
    <row r="303" spans="1:26" ht="14.25" customHeight="1">
      <c r="A303" s="3"/>
      <c r="B303" s="3"/>
      <c r="C303" s="3"/>
      <c r="D303" s="3"/>
      <c r="E303" s="3"/>
      <c r="F303" s="3"/>
      <c r="G303" s="30"/>
      <c r="H303" s="31"/>
      <c r="I303" s="3"/>
      <c r="J303" s="3"/>
      <c r="K303" s="3"/>
      <c r="L303" s="3"/>
      <c r="M303" s="3"/>
      <c r="N303" s="3"/>
      <c r="O303" s="3"/>
      <c r="P303" s="3"/>
      <c r="Q303" s="3"/>
      <c r="R303" s="3"/>
      <c r="S303" s="3"/>
      <c r="T303" s="3"/>
      <c r="U303" s="3"/>
      <c r="V303" s="3"/>
      <c r="W303" s="3"/>
      <c r="X303" s="3"/>
      <c r="Y303" s="3"/>
      <c r="Z303" s="3"/>
    </row>
    <row r="304" spans="1:26" ht="14.25" customHeight="1">
      <c r="A304" s="3"/>
      <c r="B304" s="3"/>
      <c r="C304" s="3"/>
      <c r="D304" s="3"/>
      <c r="E304" s="3"/>
      <c r="F304" s="3"/>
      <c r="G304" s="30"/>
      <c r="H304" s="31"/>
      <c r="I304" s="3"/>
      <c r="J304" s="3"/>
      <c r="K304" s="3"/>
      <c r="L304" s="3"/>
      <c r="M304" s="3"/>
      <c r="N304" s="3"/>
      <c r="O304" s="3"/>
      <c r="P304" s="3"/>
      <c r="Q304" s="3"/>
      <c r="R304" s="3"/>
      <c r="S304" s="3"/>
      <c r="T304" s="3"/>
      <c r="U304" s="3"/>
      <c r="V304" s="3"/>
      <c r="W304" s="3"/>
      <c r="X304" s="3"/>
      <c r="Y304" s="3"/>
      <c r="Z304" s="3"/>
    </row>
    <row r="305" spans="1:26" ht="14.25" customHeight="1">
      <c r="A305" s="3"/>
      <c r="B305" s="3"/>
      <c r="C305" s="3"/>
      <c r="D305" s="3"/>
      <c r="E305" s="3"/>
      <c r="F305" s="3"/>
      <c r="G305" s="30"/>
      <c r="H305" s="31"/>
      <c r="I305" s="3"/>
      <c r="J305" s="3"/>
      <c r="K305" s="3"/>
      <c r="L305" s="3"/>
      <c r="M305" s="3"/>
      <c r="N305" s="3"/>
      <c r="O305" s="3"/>
      <c r="P305" s="3"/>
      <c r="Q305" s="3"/>
      <c r="R305" s="3"/>
      <c r="S305" s="3"/>
      <c r="T305" s="3"/>
      <c r="U305" s="3"/>
      <c r="V305" s="3"/>
      <c r="W305" s="3"/>
      <c r="X305" s="3"/>
      <c r="Y305" s="3"/>
      <c r="Z305" s="3"/>
    </row>
    <row r="306" spans="1:26" ht="14.25" customHeight="1">
      <c r="A306" s="3"/>
      <c r="B306" s="3"/>
      <c r="C306" s="3"/>
      <c r="D306" s="3"/>
      <c r="E306" s="3"/>
      <c r="F306" s="3"/>
      <c r="G306" s="30"/>
      <c r="H306" s="31"/>
      <c r="I306" s="3"/>
      <c r="J306" s="3"/>
      <c r="K306" s="3"/>
      <c r="L306" s="3"/>
      <c r="M306" s="3"/>
      <c r="N306" s="3"/>
      <c r="O306" s="3"/>
      <c r="P306" s="3"/>
      <c r="Q306" s="3"/>
      <c r="R306" s="3"/>
      <c r="S306" s="3"/>
      <c r="T306" s="3"/>
      <c r="U306" s="3"/>
      <c r="V306" s="3"/>
      <c r="W306" s="3"/>
      <c r="X306" s="3"/>
      <c r="Y306" s="3"/>
      <c r="Z306" s="3"/>
    </row>
    <row r="307" spans="1:26" ht="14.25" customHeight="1">
      <c r="A307" s="3"/>
      <c r="B307" s="3"/>
      <c r="C307" s="3"/>
      <c r="D307" s="3"/>
      <c r="E307" s="3"/>
      <c r="F307" s="3"/>
      <c r="G307" s="30"/>
      <c r="H307" s="31"/>
      <c r="I307" s="3"/>
      <c r="J307" s="3"/>
      <c r="K307" s="3"/>
      <c r="L307" s="3"/>
      <c r="M307" s="3"/>
      <c r="N307" s="3"/>
      <c r="O307" s="3"/>
      <c r="P307" s="3"/>
      <c r="Q307" s="3"/>
      <c r="R307" s="3"/>
      <c r="S307" s="3"/>
      <c r="T307" s="3"/>
      <c r="U307" s="3"/>
      <c r="V307" s="3"/>
      <c r="W307" s="3"/>
      <c r="X307" s="3"/>
      <c r="Y307" s="3"/>
      <c r="Z307" s="3"/>
    </row>
    <row r="308" spans="1:26" ht="14.25" customHeight="1">
      <c r="A308" s="3"/>
      <c r="B308" s="3"/>
      <c r="C308" s="3"/>
      <c r="D308" s="3"/>
      <c r="E308" s="3"/>
      <c r="F308" s="3"/>
      <c r="G308" s="30"/>
      <c r="H308" s="31"/>
      <c r="I308" s="3"/>
      <c r="J308" s="3"/>
      <c r="K308" s="3"/>
      <c r="L308" s="3"/>
      <c r="M308" s="3"/>
      <c r="N308" s="3"/>
      <c r="O308" s="3"/>
      <c r="P308" s="3"/>
      <c r="Q308" s="3"/>
      <c r="R308" s="3"/>
      <c r="S308" s="3"/>
      <c r="T308" s="3"/>
      <c r="U308" s="3"/>
      <c r="V308" s="3"/>
      <c r="W308" s="3"/>
      <c r="X308" s="3"/>
      <c r="Y308" s="3"/>
      <c r="Z308" s="3"/>
    </row>
    <row r="309" spans="1:26" ht="14.25" customHeight="1">
      <c r="A309" s="3"/>
      <c r="B309" s="3"/>
      <c r="C309" s="3"/>
      <c r="D309" s="3"/>
      <c r="E309" s="3"/>
      <c r="F309" s="3"/>
      <c r="G309" s="30"/>
      <c r="H309" s="31"/>
      <c r="I309" s="3"/>
      <c r="J309" s="3"/>
      <c r="K309" s="3"/>
      <c r="L309" s="3"/>
      <c r="M309" s="3"/>
      <c r="N309" s="3"/>
      <c r="O309" s="3"/>
      <c r="P309" s="3"/>
      <c r="Q309" s="3"/>
      <c r="R309" s="3"/>
      <c r="S309" s="3"/>
      <c r="T309" s="3"/>
      <c r="U309" s="3"/>
      <c r="V309" s="3"/>
      <c r="W309" s="3"/>
      <c r="X309" s="3"/>
      <c r="Y309" s="3"/>
      <c r="Z309" s="3"/>
    </row>
    <row r="310" spans="1:26" ht="14.25" customHeight="1">
      <c r="A310" s="3"/>
      <c r="B310" s="3"/>
      <c r="C310" s="3"/>
      <c r="D310" s="3"/>
      <c r="E310" s="3"/>
      <c r="F310" s="3"/>
      <c r="G310" s="30"/>
      <c r="H310" s="31"/>
      <c r="I310" s="3"/>
      <c r="J310" s="3"/>
      <c r="K310" s="3"/>
      <c r="L310" s="3"/>
      <c r="M310" s="3"/>
      <c r="N310" s="3"/>
      <c r="O310" s="3"/>
      <c r="P310" s="3"/>
      <c r="Q310" s="3"/>
      <c r="R310" s="3"/>
      <c r="S310" s="3"/>
      <c r="T310" s="3"/>
      <c r="U310" s="3"/>
      <c r="V310" s="3"/>
      <c r="W310" s="3"/>
      <c r="X310" s="3"/>
      <c r="Y310" s="3"/>
      <c r="Z310" s="3"/>
    </row>
    <row r="311" spans="1:26" ht="14.25" customHeight="1">
      <c r="A311" s="3"/>
      <c r="B311" s="3"/>
      <c r="C311" s="3"/>
      <c r="D311" s="3"/>
      <c r="E311" s="3"/>
      <c r="F311" s="3"/>
      <c r="G311" s="30"/>
      <c r="H311" s="31"/>
      <c r="I311" s="3"/>
      <c r="J311" s="3"/>
      <c r="K311" s="3"/>
      <c r="L311" s="3"/>
      <c r="M311" s="3"/>
      <c r="N311" s="3"/>
      <c r="O311" s="3"/>
      <c r="P311" s="3"/>
      <c r="Q311" s="3"/>
      <c r="R311" s="3"/>
      <c r="S311" s="3"/>
      <c r="T311" s="3"/>
      <c r="U311" s="3"/>
      <c r="V311" s="3"/>
      <c r="W311" s="3"/>
      <c r="X311" s="3"/>
      <c r="Y311" s="3"/>
      <c r="Z311" s="3"/>
    </row>
    <row r="312" spans="1:26" ht="14.25" customHeight="1">
      <c r="A312" s="3"/>
      <c r="B312" s="3"/>
      <c r="C312" s="3"/>
      <c r="D312" s="3"/>
      <c r="E312" s="3"/>
      <c r="F312" s="3"/>
      <c r="G312" s="30"/>
      <c r="H312" s="31"/>
      <c r="I312" s="3"/>
      <c r="J312" s="3"/>
      <c r="K312" s="3"/>
      <c r="L312" s="3"/>
      <c r="M312" s="3"/>
      <c r="N312" s="3"/>
      <c r="O312" s="3"/>
      <c r="P312" s="3"/>
      <c r="Q312" s="3"/>
      <c r="R312" s="3"/>
      <c r="S312" s="3"/>
      <c r="T312" s="3"/>
      <c r="U312" s="3"/>
      <c r="V312" s="3"/>
      <c r="W312" s="3"/>
      <c r="X312" s="3"/>
      <c r="Y312" s="3"/>
      <c r="Z312" s="3"/>
    </row>
    <row r="313" spans="1:26" ht="14.25" customHeight="1">
      <c r="A313" s="3"/>
      <c r="B313" s="3"/>
      <c r="C313" s="3"/>
      <c r="D313" s="3"/>
      <c r="E313" s="3"/>
      <c r="F313" s="3"/>
      <c r="G313" s="30"/>
      <c r="H313" s="31"/>
      <c r="I313" s="3"/>
      <c r="J313" s="3"/>
      <c r="K313" s="3"/>
      <c r="L313" s="3"/>
      <c r="M313" s="3"/>
      <c r="N313" s="3"/>
      <c r="O313" s="3"/>
      <c r="P313" s="3"/>
      <c r="Q313" s="3"/>
      <c r="R313" s="3"/>
      <c r="S313" s="3"/>
      <c r="T313" s="3"/>
      <c r="U313" s="3"/>
      <c r="V313" s="3"/>
      <c r="W313" s="3"/>
      <c r="X313" s="3"/>
      <c r="Y313" s="3"/>
      <c r="Z313" s="3"/>
    </row>
    <row r="314" spans="1:26" ht="14.25" customHeight="1">
      <c r="A314" s="3"/>
      <c r="B314" s="3"/>
      <c r="C314" s="3"/>
      <c r="D314" s="3"/>
      <c r="E314" s="3"/>
      <c r="F314" s="3"/>
      <c r="G314" s="30"/>
      <c r="H314" s="31"/>
      <c r="I314" s="3"/>
      <c r="J314" s="3"/>
      <c r="K314" s="3"/>
      <c r="L314" s="3"/>
      <c r="M314" s="3"/>
      <c r="N314" s="3"/>
      <c r="O314" s="3"/>
      <c r="P314" s="3"/>
      <c r="Q314" s="3"/>
      <c r="R314" s="3"/>
      <c r="S314" s="3"/>
      <c r="T314" s="3"/>
      <c r="U314" s="3"/>
      <c r="V314" s="3"/>
      <c r="W314" s="3"/>
      <c r="X314" s="3"/>
      <c r="Y314" s="3"/>
      <c r="Z314" s="3"/>
    </row>
    <row r="315" spans="1:26" ht="14.25" customHeight="1">
      <c r="A315" s="3"/>
      <c r="B315" s="3"/>
      <c r="C315" s="3"/>
      <c r="D315" s="3"/>
      <c r="E315" s="3"/>
      <c r="F315" s="3"/>
      <c r="G315" s="30"/>
      <c r="H315" s="31"/>
      <c r="I315" s="3"/>
      <c r="J315" s="3"/>
      <c r="K315" s="3"/>
      <c r="L315" s="3"/>
      <c r="M315" s="3"/>
      <c r="N315" s="3"/>
      <c r="O315" s="3"/>
      <c r="P315" s="3"/>
      <c r="Q315" s="3"/>
      <c r="R315" s="3"/>
      <c r="S315" s="3"/>
      <c r="T315" s="3"/>
      <c r="U315" s="3"/>
      <c r="V315" s="3"/>
      <c r="W315" s="3"/>
      <c r="X315" s="3"/>
      <c r="Y315" s="3"/>
      <c r="Z315" s="3"/>
    </row>
    <row r="316" spans="1:26" ht="14.25" customHeight="1">
      <c r="A316" s="3"/>
      <c r="B316" s="3"/>
      <c r="C316" s="3"/>
      <c r="D316" s="3"/>
      <c r="E316" s="3"/>
      <c r="F316" s="3"/>
      <c r="G316" s="30"/>
      <c r="H316" s="31"/>
      <c r="I316" s="3"/>
      <c r="J316" s="3"/>
      <c r="K316" s="3"/>
      <c r="L316" s="3"/>
      <c r="M316" s="3"/>
      <c r="N316" s="3"/>
      <c r="O316" s="3"/>
      <c r="P316" s="3"/>
      <c r="Q316" s="3"/>
      <c r="R316" s="3"/>
      <c r="S316" s="3"/>
      <c r="T316" s="3"/>
      <c r="U316" s="3"/>
      <c r="V316" s="3"/>
      <c r="W316" s="3"/>
      <c r="X316" s="3"/>
      <c r="Y316" s="3"/>
      <c r="Z316" s="3"/>
    </row>
    <row r="317" spans="1:26" ht="14.25" customHeight="1">
      <c r="A317" s="3"/>
      <c r="B317" s="3"/>
      <c r="C317" s="3"/>
      <c r="D317" s="3"/>
      <c r="E317" s="3"/>
      <c r="F317" s="3"/>
      <c r="G317" s="30"/>
      <c r="H317" s="31"/>
      <c r="I317" s="3"/>
      <c r="J317" s="3"/>
      <c r="K317" s="3"/>
      <c r="L317" s="3"/>
      <c r="M317" s="3"/>
      <c r="N317" s="3"/>
      <c r="O317" s="3"/>
      <c r="P317" s="3"/>
      <c r="Q317" s="3"/>
      <c r="R317" s="3"/>
      <c r="S317" s="3"/>
      <c r="T317" s="3"/>
      <c r="U317" s="3"/>
      <c r="V317" s="3"/>
      <c r="W317" s="3"/>
      <c r="X317" s="3"/>
      <c r="Y317" s="3"/>
      <c r="Z317" s="3"/>
    </row>
    <row r="318" spans="1:26" ht="14.25" customHeight="1">
      <c r="A318" s="3"/>
      <c r="B318" s="3"/>
      <c r="C318" s="3"/>
      <c r="D318" s="3"/>
      <c r="E318" s="3"/>
      <c r="F318" s="3"/>
      <c r="G318" s="30"/>
      <c r="H318" s="31"/>
      <c r="I318" s="3"/>
      <c r="J318" s="3"/>
      <c r="K318" s="3"/>
      <c r="L318" s="3"/>
      <c r="M318" s="3"/>
      <c r="N318" s="3"/>
      <c r="O318" s="3"/>
      <c r="P318" s="3"/>
      <c r="Q318" s="3"/>
      <c r="R318" s="3"/>
      <c r="S318" s="3"/>
      <c r="T318" s="3"/>
      <c r="U318" s="3"/>
      <c r="V318" s="3"/>
      <c r="W318" s="3"/>
      <c r="X318" s="3"/>
      <c r="Y318" s="3"/>
      <c r="Z318" s="3"/>
    </row>
    <row r="319" spans="1:26" ht="14.25" customHeight="1">
      <c r="A319" s="3"/>
      <c r="B319" s="3"/>
      <c r="C319" s="3"/>
      <c r="D319" s="3"/>
      <c r="E319" s="3"/>
      <c r="F319" s="3"/>
      <c r="G319" s="30"/>
      <c r="H319" s="31"/>
      <c r="I319" s="3"/>
      <c r="J319" s="3"/>
      <c r="K319" s="3"/>
      <c r="L319" s="3"/>
      <c r="M319" s="3"/>
      <c r="N319" s="3"/>
      <c r="O319" s="3"/>
      <c r="P319" s="3"/>
      <c r="Q319" s="3"/>
      <c r="R319" s="3"/>
      <c r="S319" s="3"/>
      <c r="T319" s="3"/>
      <c r="U319" s="3"/>
      <c r="V319" s="3"/>
      <c r="W319" s="3"/>
      <c r="X319" s="3"/>
      <c r="Y319" s="3"/>
      <c r="Z319" s="3"/>
    </row>
    <row r="320" spans="1:26" ht="14.25" customHeight="1">
      <c r="A320" s="3"/>
      <c r="B320" s="3"/>
      <c r="C320" s="3"/>
      <c r="D320" s="3"/>
      <c r="E320" s="3"/>
      <c r="F320" s="3"/>
      <c r="G320" s="30"/>
      <c r="H320" s="31"/>
      <c r="I320" s="3"/>
      <c r="J320" s="3"/>
      <c r="K320" s="3"/>
      <c r="L320" s="3"/>
      <c r="M320" s="3"/>
      <c r="N320" s="3"/>
      <c r="O320" s="3"/>
      <c r="P320" s="3"/>
      <c r="Q320" s="3"/>
      <c r="R320" s="3"/>
      <c r="S320" s="3"/>
      <c r="T320" s="3"/>
      <c r="U320" s="3"/>
      <c r="V320" s="3"/>
      <c r="W320" s="3"/>
      <c r="X320" s="3"/>
      <c r="Y320" s="3"/>
      <c r="Z320" s="3"/>
    </row>
    <row r="321" spans="1:26" ht="14.25" customHeight="1">
      <c r="A321" s="3"/>
      <c r="B321" s="3"/>
      <c r="C321" s="3"/>
      <c r="D321" s="3"/>
      <c r="E321" s="3"/>
      <c r="F321" s="3"/>
      <c r="G321" s="30"/>
      <c r="H321" s="31"/>
      <c r="I321" s="3"/>
      <c r="J321" s="3"/>
      <c r="K321" s="3"/>
      <c r="L321" s="3"/>
      <c r="M321" s="3"/>
      <c r="N321" s="3"/>
      <c r="O321" s="3"/>
      <c r="P321" s="3"/>
      <c r="Q321" s="3"/>
      <c r="R321" s="3"/>
      <c r="S321" s="3"/>
      <c r="T321" s="3"/>
      <c r="U321" s="3"/>
      <c r="V321" s="3"/>
      <c r="W321" s="3"/>
      <c r="X321" s="3"/>
      <c r="Y321" s="3"/>
      <c r="Z321" s="3"/>
    </row>
    <row r="322" spans="1:26" ht="14.25" customHeight="1">
      <c r="A322" s="3"/>
      <c r="B322" s="3"/>
      <c r="C322" s="3"/>
      <c r="D322" s="3"/>
      <c r="E322" s="3"/>
      <c r="F322" s="3"/>
      <c r="G322" s="30"/>
      <c r="H322" s="31"/>
      <c r="I322" s="3"/>
      <c r="J322" s="3"/>
      <c r="K322" s="3"/>
      <c r="L322" s="3"/>
      <c r="M322" s="3"/>
      <c r="N322" s="3"/>
      <c r="O322" s="3"/>
      <c r="P322" s="3"/>
      <c r="Q322" s="3"/>
      <c r="R322" s="3"/>
      <c r="S322" s="3"/>
      <c r="T322" s="3"/>
      <c r="U322" s="3"/>
      <c r="V322" s="3"/>
      <c r="W322" s="3"/>
      <c r="X322" s="3"/>
      <c r="Y322" s="3"/>
      <c r="Z322" s="3"/>
    </row>
    <row r="323" spans="1:26" ht="14.25" customHeight="1">
      <c r="A323" s="3"/>
      <c r="B323" s="3"/>
      <c r="C323" s="3"/>
      <c r="D323" s="3"/>
      <c r="E323" s="3"/>
      <c r="F323" s="3"/>
      <c r="G323" s="30"/>
      <c r="H323" s="31"/>
      <c r="I323" s="3"/>
      <c r="J323" s="3"/>
      <c r="K323" s="3"/>
      <c r="L323" s="3"/>
      <c r="M323" s="3"/>
      <c r="N323" s="3"/>
      <c r="O323" s="3"/>
      <c r="P323" s="3"/>
      <c r="Q323" s="3"/>
      <c r="R323" s="3"/>
      <c r="S323" s="3"/>
      <c r="T323" s="3"/>
      <c r="U323" s="3"/>
      <c r="V323" s="3"/>
      <c r="W323" s="3"/>
      <c r="X323" s="3"/>
      <c r="Y323" s="3"/>
      <c r="Z323" s="3"/>
    </row>
    <row r="324" spans="1:26" ht="14.25" customHeight="1">
      <c r="A324" s="3"/>
      <c r="B324" s="3"/>
      <c r="C324" s="3"/>
      <c r="D324" s="3"/>
      <c r="E324" s="3"/>
      <c r="F324" s="3"/>
      <c r="G324" s="30"/>
      <c r="H324" s="31"/>
      <c r="I324" s="3"/>
      <c r="J324" s="3"/>
      <c r="K324" s="3"/>
      <c r="L324" s="3"/>
      <c r="M324" s="3"/>
      <c r="N324" s="3"/>
      <c r="O324" s="3"/>
      <c r="P324" s="3"/>
      <c r="Q324" s="3"/>
      <c r="R324" s="3"/>
      <c r="S324" s="3"/>
      <c r="T324" s="3"/>
      <c r="U324" s="3"/>
      <c r="V324" s="3"/>
      <c r="W324" s="3"/>
      <c r="X324" s="3"/>
      <c r="Y324" s="3"/>
      <c r="Z324" s="3"/>
    </row>
    <row r="325" spans="1:26" ht="14.25" customHeight="1">
      <c r="A325" s="3"/>
      <c r="B325" s="3"/>
      <c r="C325" s="3"/>
      <c r="D325" s="3"/>
      <c r="E325" s="3"/>
      <c r="F325" s="3"/>
      <c r="G325" s="30"/>
      <c r="H325" s="31"/>
      <c r="I325" s="3"/>
      <c r="J325" s="3"/>
      <c r="K325" s="3"/>
      <c r="L325" s="3"/>
      <c r="M325" s="3"/>
      <c r="N325" s="3"/>
      <c r="O325" s="3"/>
      <c r="P325" s="3"/>
      <c r="Q325" s="3"/>
      <c r="R325" s="3"/>
      <c r="S325" s="3"/>
      <c r="T325" s="3"/>
      <c r="U325" s="3"/>
      <c r="V325" s="3"/>
      <c r="W325" s="3"/>
      <c r="X325" s="3"/>
      <c r="Y325" s="3"/>
      <c r="Z325" s="3"/>
    </row>
    <row r="326" spans="1:26" ht="14.25" customHeight="1">
      <c r="A326" s="3"/>
      <c r="B326" s="3"/>
      <c r="C326" s="3"/>
      <c r="D326" s="3"/>
      <c r="E326" s="3"/>
      <c r="F326" s="3"/>
      <c r="G326" s="30"/>
      <c r="H326" s="31"/>
      <c r="I326" s="3"/>
      <c r="J326" s="3"/>
      <c r="K326" s="3"/>
      <c r="L326" s="3"/>
      <c r="M326" s="3"/>
      <c r="N326" s="3"/>
      <c r="O326" s="3"/>
      <c r="P326" s="3"/>
      <c r="Q326" s="3"/>
      <c r="R326" s="3"/>
      <c r="S326" s="3"/>
      <c r="T326" s="3"/>
      <c r="U326" s="3"/>
      <c r="V326" s="3"/>
      <c r="W326" s="3"/>
      <c r="X326" s="3"/>
      <c r="Y326" s="3"/>
      <c r="Z326" s="3"/>
    </row>
    <row r="327" spans="1:26" ht="14.25" customHeight="1">
      <c r="A327" s="3"/>
      <c r="B327" s="3"/>
      <c r="C327" s="3"/>
      <c r="D327" s="3"/>
      <c r="E327" s="3"/>
      <c r="F327" s="3"/>
      <c r="G327" s="30"/>
      <c r="H327" s="31"/>
      <c r="I327" s="3"/>
      <c r="J327" s="3"/>
      <c r="K327" s="3"/>
      <c r="L327" s="3"/>
      <c r="M327" s="3"/>
      <c r="N327" s="3"/>
      <c r="O327" s="3"/>
      <c r="P327" s="3"/>
      <c r="Q327" s="3"/>
      <c r="R327" s="3"/>
      <c r="S327" s="3"/>
      <c r="T327" s="3"/>
      <c r="U327" s="3"/>
      <c r="V327" s="3"/>
      <c r="W327" s="3"/>
      <c r="X327" s="3"/>
      <c r="Y327" s="3"/>
      <c r="Z327" s="3"/>
    </row>
    <row r="328" spans="1:26" ht="14.25" customHeight="1">
      <c r="A328" s="3"/>
      <c r="B328" s="3"/>
      <c r="C328" s="3"/>
      <c r="D328" s="3"/>
      <c r="E328" s="3"/>
      <c r="F328" s="3"/>
      <c r="G328" s="30"/>
      <c r="H328" s="31"/>
      <c r="I328" s="3"/>
      <c r="J328" s="3"/>
      <c r="K328" s="3"/>
      <c r="L328" s="3"/>
      <c r="M328" s="3"/>
      <c r="N328" s="3"/>
      <c r="O328" s="3"/>
      <c r="P328" s="3"/>
      <c r="Q328" s="3"/>
      <c r="R328" s="3"/>
      <c r="S328" s="3"/>
      <c r="T328" s="3"/>
      <c r="U328" s="3"/>
      <c r="V328" s="3"/>
      <c r="W328" s="3"/>
      <c r="X328" s="3"/>
      <c r="Y328" s="3"/>
      <c r="Z328" s="3"/>
    </row>
    <row r="329" spans="1:26" ht="14.25" customHeight="1">
      <c r="A329" s="3"/>
      <c r="B329" s="3"/>
      <c r="C329" s="3"/>
      <c r="D329" s="3"/>
      <c r="E329" s="3"/>
      <c r="F329" s="3"/>
      <c r="G329" s="30"/>
      <c r="H329" s="31"/>
      <c r="I329" s="3"/>
      <c r="J329" s="3"/>
      <c r="K329" s="3"/>
      <c r="L329" s="3"/>
      <c r="M329" s="3"/>
      <c r="N329" s="3"/>
      <c r="O329" s="3"/>
      <c r="P329" s="3"/>
      <c r="Q329" s="3"/>
      <c r="R329" s="3"/>
      <c r="S329" s="3"/>
      <c r="T329" s="3"/>
      <c r="U329" s="3"/>
      <c r="V329" s="3"/>
      <c r="W329" s="3"/>
      <c r="X329" s="3"/>
      <c r="Y329" s="3"/>
      <c r="Z329" s="3"/>
    </row>
    <row r="330" spans="1:26" ht="14.25" customHeight="1">
      <c r="A330" s="3"/>
      <c r="B330" s="3"/>
      <c r="C330" s="3"/>
      <c r="D330" s="3"/>
      <c r="E330" s="3"/>
      <c r="F330" s="3"/>
      <c r="G330" s="30"/>
      <c r="H330" s="31"/>
      <c r="I330" s="3"/>
      <c r="J330" s="3"/>
      <c r="K330" s="3"/>
      <c r="L330" s="3"/>
      <c r="M330" s="3"/>
      <c r="N330" s="3"/>
      <c r="O330" s="3"/>
      <c r="P330" s="3"/>
      <c r="Q330" s="3"/>
      <c r="R330" s="3"/>
      <c r="S330" s="3"/>
      <c r="T330" s="3"/>
      <c r="U330" s="3"/>
      <c r="V330" s="3"/>
      <c r="W330" s="3"/>
      <c r="X330" s="3"/>
      <c r="Y330" s="3"/>
      <c r="Z330" s="3"/>
    </row>
    <row r="331" spans="1:26" ht="14.25" customHeight="1">
      <c r="A331" s="3"/>
      <c r="B331" s="3"/>
      <c r="C331" s="3"/>
      <c r="D331" s="3"/>
      <c r="E331" s="3"/>
      <c r="F331" s="3"/>
      <c r="G331" s="30"/>
      <c r="H331" s="31"/>
      <c r="I331" s="3"/>
      <c r="J331" s="3"/>
      <c r="K331" s="3"/>
      <c r="L331" s="3"/>
      <c r="M331" s="3"/>
      <c r="N331" s="3"/>
      <c r="O331" s="3"/>
      <c r="P331" s="3"/>
      <c r="Q331" s="3"/>
      <c r="R331" s="3"/>
      <c r="S331" s="3"/>
      <c r="T331" s="3"/>
      <c r="U331" s="3"/>
      <c r="V331" s="3"/>
      <c r="W331" s="3"/>
      <c r="X331" s="3"/>
      <c r="Y331" s="3"/>
      <c r="Z331" s="3"/>
    </row>
    <row r="332" spans="1:26" ht="14.25" customHeight="1">
      <c r="A332" s="3"/>
      <c r="B332" s="3"/>
      <c r="C332" s="3"/>
      <c r="D332" s="3"/>
      <c r="E332" s="3"/>
      <c r="F332" s="3"/>
      <c r="G332" s="30"/>
      <c r="H332" s="31"/>
      <c r="I332" s="3"/>
      <c r="J332" s="3"/>
      <c r="K332" s="3"/>
      <c r="L332" s="3"/>
      <c r="M332" s="3"/>
      <c r="N332" s="3"/>
      <c r="O332" s="3"/>
      <c r="P332" s="3"/>
      <c r="Q332" s="3"/>
      <c r="R332" s="3"/>
      <c r="S332" s="3"/>
      <c r="T332" s="3"/>
      <c r="U332" s="3"/>
      <c r="V332" s="3"/>
      <c r="W332" s="3"/>
      <c r="X332" s="3"/>
      <c r="Y332" s="3"/>
      <c r="Z332" s="3"/>
    </row>
    <row r="333" spans="1:26" ht="14.25" customHeight="1">
      <c r="A333" s="3"/>
      <c r="B333" s="3"/>
      <c r="C333" s="3"/>
      <c r="D333" s="3"/>
      <c r="E333" s="3"/>
      <c r="F333" s="3"/>
      <c r="G333" s="30"/>
      <c r="H333" s="31"/>
      <c r="I333" s="3"/>
      <c r="J333" s="3"/>
      <c r="K333" s="3"/>
      <c r="L333" s="3"/>
      <c r="M333" s="3"/>
      <c r="N333" s="3"/>
      <c r="O333" s="3"/>
      <c r="P333" s="3"/>
      <c r="Q333" s="3"/>
      <c r="R333" s="3"/>
      <c r="S333" s="3"/>
      <c r="T333" s="3"/>
      <c r="U333" s="3"/>
      <c r="V333" s="3"/>
      <c r="W333" s="3"/>
      <c r="X333" s="3"/>
      <c r="Y333" s="3"/>
      <c r="Z333" s="3"/>
    </row>
    <row r="334" spans="1:26" ht="14.25" customHeight="1">
      <c r="A334" s="3"/>
      <c r="B334" s="3"/>
      <c r="C334" s="3"/>
      <c r="D334" s="3"/>
      <c r="E334" s="3"/>
      <c r="F334" s="3"/>
      <c r="G334" s="30"/>
      <c r="H334" s="31"/>
      <c r="I334" s="3"/>
      <c r="J334" s="3"/>
      <c r="K334" s="3"/>
      <c r="L334" s="3"/>
      <c r="M334" s="3"/>
      <c r="N334" s="3"/>
      <c r="O334" s="3"/>
      <c r="P334" s="3"/>
      <c r="Q334" s="3"/>
      <c r="R334" s="3"/>
      <c r="S334" s="3"/>
      <c r="T334" s="3"/>
      <c r="U334" s="3"/>
      <c r="V334" s="3"/>
      <c r="W334" s="3"/>
      <c r="X334" s="3"/>
      <c r="Y334" s="3"/>
      <c r="Z334" s="3"/>
    </row>
    <row r="335" spans="1:26" ht="14.25" customHeight="1">
      <c r="A335" s="3"/>
      <c r="B335" s="3"/>
      <c r="C335" s="3"/>
      <c r="D335" s="3"/>
      <c r="E335" s="3"/>
      <c r="F335" s="3"/>
      <c r="G335" s="30"/>
      <c r="H335" s="31"/>
      <c r="I335" s="3"/>
      <c r="J335" s="3"/>
      <c r="K335" s="3"/>
      <c r="L335" s="3"/>
      <c r="M335" s="3"/>
      <c r="N335" s="3"/>
      <c r="O335" s="3"/>
      <c r="P335" s="3"/>
      <c r="Q335" s="3"/>
      <c r="R335" s="3"/>
      <c r="S335" s="3"/>
      <c r="T335" s="3"/>
      <c r="U335" s="3"/>
      <c r="V335" s="3"/>
      <c r="W335" s="3"/>
      <c r="X335" s="3"/>
      <c r="Y335" s="3"/>
      <c r="Z335" s="3"/>
    </row>
    <row r="336" spans="1:26" ht="14.25" customHeight="1">
      <c r="A336" s="3"/>
      <c r="B336" s="3"/>
      <c r="C336" s="3"/>
      <c r="D336" s="3"/>
      <c r="E336" s="3"/>
      <c r="F336" s="3"/>
      <c r="G336" s="30"/>
      <c r="H336" s="31"/>
      <c r="I336" s="3"/>
      <c r="J336" s="3"/>
      <c r="K336" s="3"/>
      <c r="L336" s="3"/>
      <c r="M336" s="3"/>
      <c r="N336" s="3"/>
      <c r="O336" s="3"/>
      <c r="P336" s="3"/>
      <c r="Q336" s="3"/>
      <c r="R336" s="3"/>
      <c r="S336" s="3"/>
      <c r="T336" s="3"/>
      <c r="U336" s="3"/>
      <c r="V336" s="3"/>
      <c r="W336" s="3"/>
      <c r="X336" s="3"/>
      <c r="Y336" s="3"/>
      <c r="Z336" s="3"/>
    </row>
    <row r="337" spans="1:26" ht="14.25" customHeight="1">
      <c r="A337" s="3"/>
      <c r="B337" s="3"/>
      <c r="C337" s="3"/>
      <c r="D337" s="3"/>
      <c r="E337" s="3"/>
      <c r="F337" s="3"/>
      <c r="G337" s="30"/>
      <c r="H337" s="31"/>
      <c r="I337" s="3"/>
      <c r="J337" s="3"/>
      <c r="K337" s="3"/>
      <c r="L337" s="3"/>
      <c r="M337" s="3"/>
      <c r="N337" s="3"/>
      <c r="O337" s="3"/>
      <c r="P337" s="3"/>
      <c r="Q337" s="3"/>
      <c r="R337" s="3"/>
      <c r="S337" s="3"/>
      <c r="T337" s="3"/>
      <c r="U337" s="3"/>
      <c r="V337" s="3"/>
      <c r="W337" s="3"/>
      <c r="X337" s="3"/>
      <c r="Y337" s="3"/>
      <c r="Z337" s="3"/>
    </row>
    <row r="338" spans="1:26" ht="14.25" customHeight="1">
      <c r="A338" s="3"/>
      <c r="B338" s="3"/>
      <c r="C338" s="3"/>
      <c r="D338" s="3"/>
      <c r="E338" s="3"/>
      <c r="F338" s="3"/>
      <c r="G338" s="30"/>
      <c r="H338" s="31"/>
      <c r="I338" s="3"/>
      <c r="J338" s="3"/>
      <c r="K338" s="3"/>
      <c r="L338" s="3"/>
      <c r="M338" s="3"/>
      <c r="N338" s="3"/>
      <c r="O338" s="3"/>
      <c r="P338" s="3"/>
      <c r="Q338" s="3"/>
      <c r="R338" s="3"/>
      <c r="S338" s="3"/>
      <c r="T338" s="3"/>
      <c r="U338" s="3"/>
      <c r="V338" s="3"/>
      <c r="W338" s="3"/>
      <c r="X338" s="3"/>
      <c r="Y338" s="3"/>
      <c r="Z338" s="3"/>
    </row>
    <row r="339" spans="1:26" ht="14.25" customHeight="1">
      <c r="A339" s="3"/>
      <c r="B339" s="3"/>
      <c r="C339" s="3"/>
      <c r="D339" s="3"/>
      <c r="E339" s="3"/>
      <c r="F339" s="3"/>
      <c r="G339" s="30"/>
      <c r="H339" s="31"/>
      <c r="I339" s="3"/>
      <c r="J339" s="3"/>
      <c r="K339" s="3"/>
      <c r="L339" s="3"/>
      <c r="M339" s="3"/>
      <c r="N339" s="3"/>
      <c r="O339" s="3"/>
      <c r="P339" s="3"/>
      <c r="Q339" s="3"/>
      <c r="R339" s="3"/>
      <c r="S339" s="3"/>
      <c r="T339" s="3"/>
      <c r="U339" s="3"/>
      <c r="V339" s="3"/>
      <c r="W339" s="3"/>
      <c r="X339" s="3"/>
      <c r="Y339" s="3"/>
      <c r="Z339" s="3"/>
    </row>
    <row r="340" spans="1:26" ht="14.25" customHeight="1">
      <c r="A340" s="3"/>
      <c r="B340" s="3"/>
      <c r="C340" s="3"/>
      <c r="D340" s="3"/>
      <c r="E340" s="3"/>
      <c r="F340" s="3"/>
      <c r="G340" s="30"/>
      <c r="H340" s="31"/>
      <c r="I340" s="3"/>
      <c r="J340" s="3"/>
      <c r="K340" s="3"/>
      <c r="L340" s="3"/>
      <c r="M340" s="3"/>
      <c r="N340" s="3"/>
      <c r="O340" s="3"/>
      <c r="P340" s="3"/>
      <c r="Q340" s="3"/>
      <c r="R340" s="3"/>
      <c r="S340" s="3"/>
      <c r="T340" s="3"/>
      <c r="U340" s="3"/>
      <c r="V340" s="3"/>
      <c r="W340" s="3"/>
      <c r="X340" s="3"/>
      <c r="Y340" s="3"/>
      <c r="Z340" s="3"/>
    </row>
    <row r="341" spans="1:26" ht="14.25" customHeight="1">
      <c r="A341" s="3"/>
      <c r="B341" s="3"/>
      <c r="C341" s="3"/>
      <c r="D341" s="3"/>
      <c r="E341" s="3"/>
      <c r="F341" s="3"/>
      <c r="G341" s="30"/>
      <c r="H341" s="31"/>
      <c r="I341" s="3"/>
      <c r="J341" s="3"/>
      <c r="K341" s="3"/>
      <c r="L341" s="3"/>
      <c r="M341" s="3"/>
      <c r="N341" s="3"/>
      <c r="O341" s="3"/>
      <c r="P341" s="3"/>
      <c r="Q341" s="3"/>
      <c r="R341" s="3"/>
      <c r="S341" s="3"/>
      <c r="T341" s="3"/>
      <c r="U341" s="3"/>
      <c r="V341" s="3"/>
      <c r="W341" s="3"/>
      <c r="X341" s="3"/>
      <c r="Y341" s="3"/>
      <c r="Z341" s="3"/>
    </row>
    <row r="342" spans="1:26" ht="14.25" customHeight="1">
      <c r="A342" s="3"/>
      <c r="B342" s="3"/>
      <c r="C342" s="3"/>
      <c r="D342" s="3"/>
      <c r="E342" s="3"/>
      <c r="F342" s="3"/>
      <c r="G342" s="30"/>
      <c r="H342" s="31"/>
      <c r="I342" s="3"/>
      <c r="J342" s="3"/>
      <c r="K342" s="3"/>
      <c r="L342" s="3"/>
      <c r="M342" s="3"/>
      <c r="N342" s="3"/>
      <c r="O342" s="3"/>
      <c r="P342" s="3"/>
      <c r="Q342" s="3"/>
      <c r="R342" s="3"/>
      <c r="S342" s="3"/>
      <c r="T342" s="3"/>
      <c r="U342" s="3"/>
      <c r="V342" s="3"/>
      <c r="W342" s="3"/>
      <c r="X342" s="3"/>
      <c r="Y342" s="3"/>
      <c r="Z342" s="3"/>
    </row>
    <row r="343" spans="1:26" ht="14.25" customHeight="1">
      <c r="A343" s="3"/>
      <c r="B343" s="3"/>
      <c r="C343" s="3"/>
      <c r="D343" s="3"/>
      <c r="E343" s="3"/>
      <c r="F343" s="3"/>
      <c r="G343" s="30"/>
      <c r="H343" s="31"/>
      <c r="I343" s="3"/>
      <c r="J343" s="3"/>
      <c r="K343" s="3"/>
      <c r="L343" s="3"/>
      <c r="M343" s="3"/>
      <c r="N343" s="3"/>
      <c r="O343" s="3"/>
      <c r="P343" s="3"/>
      <c r="Q343" s="3"/>
      <c r="R343" s="3"/>
      <c r="S343" s="3"/>
      <c r="T343" s="3"/>
      <c r="U343" s="3"/>
      <c r="V343" s="3"/>
      <c r="W343" s="3"/>
      <c r="X343" s="3"/>
      <c r="Y343" s="3"/>
      <c r="Z343" s="3"/>
    </row>
    <row r="344" spans="1:26" ht="14.25" customHeight="1">
      <c r="A344" s="3"/>
      <c r="B344" s="3"/>
      <c r="C344" s="3"/>
      <c r="D344" s="3"/>
      <c r="E344" s="3"/>
      <c r="F344" s="3"/>
      <c r="G344" s="30"/>
      <c r="H344" s="31"/>
      <c r="I344" s="3"/>
      <c r="J344" s="3"/>
      <c r="K344" s="3"/>
      <c r="L344" s="3"/>
      <c r="M344" s="3"/>
      <c r="N344" s="3"/>
      <c r="O344" s="3"/>
      <c r="P344" s="3"/>
      <c r="Q344" s="3"/>
      <c r="R344" s="3"/>
      <c r="S344" s="3"/>
      <c r="T344" s="3"/>
      <c r="U344" s="3"/>
      <c r="V344" s="3"/>
      <c r="W344" s="3"/>
      <c r="X344" s="3"/>
      <c r="Y344" s="3"/>
      <c r="Z344" s="3"/>
    </row>
    <row r="345" spans="1:26" ht="14.25" customHeight="1">
      <c r="A345" s="3"/>
      <c r="B345" s="3"/>
      <c r="C345" s="3"/>
      <c r="D345" s="3"/>
      <c r="E345" s="3"/>
      <c r="F345" s="3"/>
      <c r="G345" s="30"/>
      <c r="H345" s="31"/>
      <c r="I345" s="3"/>
      <c r="J345" s="3"/>
      <c r="K345" s="3"/>
      <c r="L345" s="3"/>
      <c r="M345" s="3"/>
      <c r="N345" s="3"/>
      <c r="O345" s="3"/>
      <c r="P345" s="3"/>
      <c r="Q345" s="3"/>
      <c r="R345" s="3"/>
      <c r="S345" s="3"/>
      <c r="T345" s="3"/>
      <c r="U345" s="3"/>
      <c r="V345" s="3"/>
      <c r="W345" s="3"/>
      <c r="X345" s="3"/>
      <c r="Y345" s="3"/>
      <c r="Z345" s="3"/>
    </row>
    <row r="346" spans="1:26" ht="14.25" customHeight="1">
      <c r="A346" s="3"/>
      <c r="B346" s="3"/>
      <c r="C346" s="3"/>
      <c r="D346" s="3"/>
      <c r="E346" s="3"/>
      <c r="F346" s="3"/>
      <c r="G346" s="30"/>
      <c r="H346" s="31"/>
      <c r="I346" s="3"/>
      <c r="J346" s="3"/>
      <c r="K346" s="3"/>
      <c r="L346" s="3"/>
      <c r="M346" s="3"/>
      <c r="N346" s="3"/>
      <c r="O346" s="3"/>
      <c r="P346" s="3"/>
      <c r="Q346" s="3"/>
      <c r="R346" s="3"/>
      <c r="S346" s="3"/>
      <c r="T346" s="3"/>
      <c r="U346" s="3"/>
      <c r="V346" s="3"/>
      <c r="W346" s="3"/>
      <c r="X346" s="3"/>
      <c r="Y346" s="3"/>
      <c r="Z346" s="3"/>
    </row>
    <row r="347" spans="1:26" ht="14.25" customHeight="1">
      <c r="A347" s="3"/>
      <c r="B347" s="3"/>
      <c r="C347" s="3"/>
      <c r="D347" s="3"/>
      <c r="E347" s="3"/>
      <c r="F347" s="3"/>
      <c r="G347" s="30"/>
      <c r="H347" s="31"/>
      <c r="I347" s="3"/>
      <c r="J347" s="3"/>
      <c r="K347" s="3"/>
      <c r="L347" s="3"/>
      <c r="M347" s="3"/>
      <c r="N347" s="3"/>
      <c r="O347" s="3"/>
      <c r="P347" s="3"/>
      <c r="Q347" s="3"/>
      <c r="R347" s="3"/>
      <c r="S347" s="3"/>
      <c r="T347" s="3"/>
      <c r="U347" s="3"/>
      <c r="V347" s="3"/>
      <c r="W347" s="3"/>
      <c r="X347" s="3"/>
      <c r="Y347" s="3"/>
      <c r="Z347" s="3"/>
    </row>
    <row r="348" spans="1:26" ht="14.25" customHeight="1">
      <c r="A348" s="3"/>
      <c r="B348" s="3"/>
      <c r="C348" s="3"/>
      <c r="D348" s="3"/>
      <c r="E348" s="3"/>
      <c r="F348" s="3"/>
      <c r="G348" s="30"/>
      <c r="H348" s="31"/>
      <c r="I348" s="3"/>
      <c r="J348" s="3"/>
      <c r="K348" s="3"/>
      <c r="L348" s="3"/>
      <c r="M348" s="3"/>
      <c r="N348" s="3"/>
      <c r="O348" s="3"/>
      <c r="P348" s="3"/>
      <c r="Q348" s="3"/>
      <c r="R348" s="3"/>
      <c r="S348" s="3"/>
      <c r="T348" s="3"/>
      <c r="U348" s="3"/>
      <c r="V348" s="3"/>
      <c r="W348" s="3"/>
      <c r="X348" s="3"/>
      <c r="Y348" s="3"/>
      <c r="Z348" s="3"/>
    </row>
    <row r="349" spans="1:26" ht="14.25" customHeight="1">
      <c r="A349" s="3"/>
      <c r="B349" s="3"/>
      <c r="C349" s="3"/>
      <c r="D349" s="3"/>
      <c r="E349" s="3"/>
      <c r="F349" s="3"/>
      <c r="G349" s="30"/>
      <c r="H349" s="31"/>
      <c r="I349" s="3"/>
      <c r="J349" s="3"/>
      <c r="K349" s="3"/>
      <c r="L349" s="3"/>
      <c r="M349" s="3"/>
      <c r="N349" s="3"/>
      <c r="O349" s="3"/>
      <c r="P349" s="3"/>
      <c r="Q349" s="3"/>
      <c r="R349" s="3"/>
      <c r="S349" s="3"/>
      <c r="T349" s="3"/>
      <c r="U349" s="3"/>
      <c r="V349" s="3"/>
      <c r="W349" s="3"/>
      <c r="X349" s="3"/>
      <c r="Y349" s="3"/>
      <c r="Z349" s="3"/>
    </row>
    <row r="350" spans="1:26" ht="14.25" customHeight="1">
      <c r="A350" s="3"/>
      <c r="B350" s="3"/>
      <c r="C350" s="3"/>
      <c r="D350" s="3"/>
      <c r="E350" s="3"/>
      <c r="F350" s="3"/>
      <c r="G350" s="30"/>
      <c r="H350" s="31"/>
      <c r="I350" s="3"/>
      <c r="J350" s="3"/>
      <c r="K350" s="3"/>
      <c r="L350" s="3"/>
      <c r="M350" s="3"/>
      <c r="N350" s="3"/>
      <c r="O350" s="3"/>
      <c r="P350" s="3"/>
      <c r="Q350" s="3"/>
      <c r="R350" s="3"/>
      <c r="S350" s="3"/>
      <c r="T350" s="3"/>
      <c r="U350" s="3"/>
      <c r="V350" s="3"/>
      <c r="W350" s="3"/>
      <c r="X350" s="3"/>
      <c r="Y350" s="3"/>
      <c r="Z350" s="3"/>
    </row>
    <row r="351" spans="1:26" ht="14.25" customHeight="1">
      <c r="A351" s="3"/>
      <c r="B351" s="3"/>
      <c r="C351" s="3"/>
      <c r="D351" s="3"/>
      <c r="E351" s="3"/>
      <c r="F351" s="3"/>
      <c r="G351" s="30"/>
      <c r="H351" s="31"/>
      <c r="I351" s="3"/>
      <c r="J351" s="3"/>
      <c r="K351" s="3"/>
      <c r="L351" s="3"/>
      <c r="M351" s="3"/>
      <c r="N351" s="3"/>
      <c r="O351" s="3"/>
      <c r="P351" s="3"/>
      <c r="Q351" s="3"/>
      <c r="R351" s="3"/>
      <c r="S351" s="3"/>
      <c r="T351" s="3"/>
      <c r="U351" s="3"/>
      <c r="V351" s="3"/>
      <c r="W351" s="3"/>
      <c r="X351" s="3"/>
      <c r="Y351" s="3"/>
      <c r="Z351" s="3"/>
    </row>
    <row r="352" spans="1:26" ht="14.25" customHeight="1">
      <c r="A352" s="3"/>
      <c r="B352" s="3"/>
      <c r="C352" s="3"/>
      <c r="D352" s="3"/>
      <c r="E352" s="3"/>
      <c r="F352" s="3"/>
      <c r="G352" s="30"/>
      <c r="H352" s="31"/>
      <c r="I352" s="3"/>
      <c r="J352" s="3"/>
      <c r="K352" s="3"/>
      <c r="L352" s="3"/>
      <c r="M352" s="3"/>
      <c r="N352" s="3"/>
      <c r="O352" s="3"/>
      <c r="P352" s="3"/>
      <c r="Q352" s="3"/>
      <c r="R352" s="3"/>
      <c r="S352" s="3"/>
      <c r="T352" s="3"/>
      <c r="U352" s="3"/>
      <c r="V352" s="3"/>
      <c r="W352" s="3"/>
      <c r="X352" s="3"/>
      <c r="Y352" s="3"/>
      <c r="Z352" s="3"/>
    </row>
    <row r="353" spans="1:26" ht="14.25" customHeight="1">
      <c r="A353" s="3"/>
      <c r="B353" s="3"/>
      <c r="C353" s="3"/>
      <c r="D353" s="3"/>
      <c r="E353" s="3"/>
      <c r="F353" s="3"/>
      <c r="G353" s="30"/>
      <c r="H353" s="31"/>
      <c r="I353" s="3"/>
      <c r="J353" s="3"/>
      <c r="K353" s="3"/>
      <c r="L353" s="3"/>
      <c r="M353" s="3"/>
      <c r="N353" s="3"/>
      <c r="O353" s="3"/>
      <c r="P353" s="3"/>
      <c r="Q353" s="3"/>
      <c r="R353" s="3"/>
      <c r="S353" s="3"/>
      <c r="T353" s="3"/>
      <c r="U353" s="3"/>
      <c r="V353" s="3"/>
      <c r="W353" s="3"/>
      <c r="X353" s="3"/>
      <c r="Y353" s="3"/>
      <c r="Z353" s="3"/>
    </row>
    <row r="354" spans="1:26" ht="14.25" customHeight="1">
      <c r="A354" s="3"/>
      <c r="B354" s="3"/>
      <c r="C354" s="3"/>
      <c r="D354" s="3"/>
      <c r="E354" s="3"/>
      <c r="F354" s="3"/>
      <c r="G354" s="30"/>
      <c r="H354" s="31"/>
      <c r="I354" s="3"/>
      <c r="J354" s="3"/>
      <c r="K354" s="3"/>
      <c r="L354" s="3"/>
      <c r="M354" s="3"/>
      <c r="N354" s="3"/>
      <c r="O354" s="3"/>
      <c r="P354" s="3"/>
      <c r="Q354" s="3"/>
      <c r="R354" s="3"/>
      <c r="S354" s="3"/>
      <c r="T354" s="3"/>
      <c r="U354" s="3"/>
      <c r="V354" s="3"/>
      <c r="W354" s="3"/>
      <c r="X354" s="3"/>
      <c r="Y354" s="3"/>
      <c r="Z354" s="3"/>
    </row>
    <row r="355" spans="1:26" ht="14.25" customHeight="1">
      <c r="A355" s="3"/>
      <c r="B355" s="3"/>
      <c r="C355" s="3"/>
      <c r="D355" s="3"/>
      <c r="E355" s="3"/>
      <c r="F355" s="3"/>
      <c r="G355" s="30"/>
      <c r="H355" s="31"/>
      <c r="I355" s="3"/>
      <c r="J355" s="3"/>
      <c r="K355" s="3"/>
      <c r="L355" s="3"/>
      <c r="M355" s="3"/>
      <c r="N355" s="3"/>
      <c r="O355" s="3"/>
      <c r="P355" s="3"/>
      <c r="Q355" s="3"/>
      <c r="R355" s="3"/>
      <c r="S355" s="3"/>
      <c r="T355" s="3"/>
      <c r="U355" s="3"/>
      <c r="V355" s="3"/>
      <c r="W355" s="3"/>
      <c r="X355" s="3"/>
      <c r="Y355" s="3"/>
      <c r="Z355" s="3"/>
    </row>
    <row r="356" spans="1:26" ht="14.25" customHeight="1">
      <c r="A356" s="3"/>
      <c r="B356" s="3"/>
      <c r="C356" s="3"/>
      <c r="D356" s="3"/>
      <c r="E356" s="3"/>
      <c r="F356" s="3"/>
      <c r="G356" s="30"/>
      <c r="H356" s="31"/>
      <c r="I356" s="3"/>
      <c r="J356" s="3"/>
      <c r="K356" s="3"/>
      <c r="L356" s="3"/>
      <c r="M356" s="3"/>
      <c r="N356" s="3"/>
      <c r="O356" s="3"/>
      <c r="P356" s="3"/>
      <c r="Q356" s="3"/>
      <c r="R356" s="3"/>
      <c r="S356" s="3"/>
      <c r="T356" s="3"/>
      <c r="U356" s="3"/>
      <c r="V356" s="3"/>
      <c r="W356" s="3"/>
      <c r="X356" s="3"/>
      <c r="Y356" s="3"/>
      <c r="Z356" s="3"/>
    </row>
    <row r="357" spans="1:26" ht="14.25" customHeight="1">
      <c r="A357" s="3"/>
      <c r="B357" s="3"/>
      <c r="C357" s="3"/>
      <c r="D357" s="3"/>
      <c r="E357" s="3"/>
      <c r="F357" s="3"/>
      <c r="G357" s="30"/>
      <c r="H357" s="31"/>
      <c r="I357" s="3"/>
      <c r="J357" s="3"/>
      <c r="K357" s="3"/>
      <c r="L357" s="3"/>
      <c r="M357" s="3"/>
      <c r="N357" s="3"/>
      <c r="O357" s="3"/>
      <c r="P357" s="3"/>
      <c r="Q357" s="3"/>
      <c r="R357" s="3"/>
      <c r="S357" s="3"/>
      <c r="T357" s="3"/>
      <c r="U357" s="3"/>
      <c r="V357" s="3"/>
      <c r="W357" s="3"/>
      <c r="X357" s="3"/>
      <c r="Y357" s="3"/>
      <c r="Z357" s="3"/>
    </row>
    <row r="358" spans="1:26" ht="14.25" customHeight="1">
      <c r="A358" s="3"/>
      <c r="B358" s="3"/>
      <c r="C358" s="3"/>
      <c r="D358" s="3"/>
      <c r="E358" s="3"/>
      <c r="F358" s="3"/>
      <c r="G358" s="30"/>
      <c r="H358" s="31"/>
      <c r="I358" s="3"/>
      <c r="J358" s="3"/>
      <c r="K358" s="3"/>
      <c r="L358" s="3"/>
      <c r="M358" s="3"/>
      <c r="N358" s="3"/>
      <c r="O358" s="3"/>
      <c r="P358" s="3"/>
      <c r="Q358" s="3"/>
      <c r="R358" s="3"/>
      <c r="S358" s="3"/>
      <c r="T358" s="3"/>
      <c r="U358" s="3"/>
      <c r="V358" s="3"/>
      <c r="W358" s="3"/>
      <c r="X358" s="3"/>
      <c r="Y358" s="3"/>
      <c r="Z358" s="3"/>
    </row>
    <row r="359" spans="1:26" ht="14.25" customHeight="1">
      <c r="A359" s="3"/>
      <c r="B359" s="3"/>
      <c r="C359" s="3"/>
      <c r="D359" s="3"/>
      <c r="E359" s="3"/>
      <c r="F359" s="3"/>
      <c r="G359" s="30"/>
      <c r="H359" s="31"/>
      <c r="I359" s="3"/>
      <c r="J359" s="3"/>
      <c r="K359" s="3"/>
      <c r="L359" s="3"/>
      <c r="M359" s="3"/>
      <c r="N359" s="3"/>
      <c r="O359" s="3"/>
      <c r="P359" s="3"/>
      <c r="Q359" s="3"/>
      <c r="R359" s="3"/>
      <c r="S359" s="3"/>
      <c r="T359" s="3"/>
      <c r="U359" s="3"/>
      <c r="V359" s="3"/>
      <c r="W359" s="3"/>
      <c r="X359" s="3"/>
      <c r="Y359" s="3"/>
      <c r="Z359" s="3"/>
    </row>
    <row r="360" spans="1:26" ht="14.25" customHeight="1">
      <c r="A360" s="3"/>
      <c r="B360" s="3"/>
      <c r="C360" s="3"/>
      <c r="D360" s="3"/>
      <c r="E360" s="3"/>
      <c r="F360" s="3"/>
      <c r="G360" s="30"/>
      <c r="H360" s="31"/>
      <c r="I360" s="3"/>
      <c r="J360" s="3"/>
      <c r="K360" s="3"/>
      <c r="L360" s="3"/>
      <c r="M360" s="3"/>
      <c r="N360" s="3"/>
      <c r="O360" s="3"/>
      <c r="P360" s="3"/>
      <c r="Q360" s="3"/>
      <c r="R360" s="3"/>
      <c r="S360" s="3"/>
      <c r="T360" s="3"/>
      <c r="U360" s="3"/>
      <c r="V360" s="3"/>
      <c r="W360" s="3"/>
      <c r="X360" s="3"/>
      <c r="Y360" s="3"/>
      <c r="Z360" s="3"/>
    </row>
    <row r="361" spans="1:26" ht="14.25" customHeight="1">
      <c r="A361" s="3"/>
      <c r="B361" s="3"/>
      <c r="C361" s="3"/>
      <c r="D361" s="3"/>
      <c r="E361" s="3"/>
      <c r="F361" s="3"/>
      <c r="G361" s="30"/>
      <c r="H361" s="31"/>
      <c r="I361" s="3"/>
      <c r="J361" s="3"/>
      <c r="K361" s="3"/>
      <c r="L361" s="3"/>
      <c r="M361" s="3"/>
      <c r="N361" s="3"/>
      <c r="O361" s="3"/>
      <c r="P361" s="3"/>
      <c r="Q361" s="3"/>
      <c r="R361" s="3"/>
      <c r="S361" s="3"/>
      <c r="T361" s="3"/>
      <c r="U361" s="3"/>
      <c r="V361" s="3"/>
      <c r="W361" s="3"/>
      <c r="X361" s="3"/>
      <c r="Y361" s="3"/>
      <c r="Z361" s="3"/>
    </row>
    <row r="362" spans="1:26" ht="14.25" customHeight="1">
      <c r="A362" s="3"/>
      <c r="B362" s="3"/>
      <c r="C362" s="3"/>
      <c r="D362" s="3"/>
      <c r="E362" s="3"/>
      <c r="F362" s="3"/>
      <c r="G362" s="30"/>
      <c r="H362" s="31"/>
      <c r="I362" s="3"/>
      <c r="J362" s="3"/>
      <c r="K362" s="3"/>
      <c r="L362" s="3"/>
      <c r="M362" s="3"/>
      <c r="N362" s="3"/>
      <c r="O362" s="3"/>
      <c r="P362" s="3"/>
      <c r="Q362" s="3"/>
      <c r="R362" s="3"/>
      <c r="S362" s="3"/>
      <c r="T362" s="3"/>
      <c r="U362" s="3"/>
      <c r="V362" s="3"/>
      <c r="W362" s="3"/>
      <c r="X362" s="3"/>
      <c r="Y362" s="3"/>
      <c r="Z362" s="3"/>
    </row>
    <row r="363" spans="1:26" ht="14.25" customHeight="1">
      <c r="A363" s="3"/>
      <c r="B363" s="3"/>
      <c r="C363" s="3"/>
      <c r="D363" s="3"/>
      <c r="E363" s="3"/>
      <c r="F363" s="3"/>
      <c r="G363" s="30"/>
      <c r="H363" s="31"/>
      <c r="I363" s="3"/>
      <c r="J363" s="3"/>
      <c r="K363" s="3"/>
      <c r="L363" s="3"/>
      <c r="M363" s="3"/>
      <c r="N363" s="3"/>
      <c r="O363" s="3"/>
      <c r="P363" s="3"/>
      <c r="Q363" s="3"/>
      <c r="R363" s="3"/>
      <c r="S363" s="3"/>
      <c r="T363" s="3"/>
      <c r="U363" s="3"/>
      <c r="V363" s="3"/>
      <c r="W363" s="3"/>
      <c r="X363" s="3"/>
      <c r="Y363" s="3"/>
      <c r="Z363" s="3"/>
    </row>
    <row r="364" spans="1:26" ht="14.25" customHeight="1">
      <c r="A364" s="3"/>
      <c r="B364" s="3"/>
      <c r="C364" s="3"/>
      <c r="D364" s="3"/>
      <c r="E364" s="3"/>
      <c r="F364" s="3"/>
      <c r="G364" s="30"/>
      <c r="H364" s="31"/>
      <c r="I364" s="3"/>
      <c r="J364" s="3"/>
      <c r="K364" s="3"/>
      <c r="L364" s="3"/>
      <c r="M364" s="3"/>
      <c r="N364" s="3"/>
      <c r="O364" s="3"/>
      <c r="P364" s="3"/>
      <c r="Q364" s="3"/>
      <c r="R364" s="3"/>
      <c r="S364" s="3"/>
      <c r="T364" s="3"/>
      <c r="U364" s="3"/>
      <c r="V364" s="3"/>
      <c r="W364" s="3"/>
      <c r="X364" s="3"/>
      <c r="Y364" s="3"/>
      <c r="Z364" s="3"/>
    </row>
    <row r="365" spans="1:26" ht="14.25" customHeight="1">
      <c r="A365" s="3"/>
      <c r="B365" s="3"/>
      <c r="C365" s="3"/>
      <c r="D365" s="3"/>
      <c r="E365" s="3"/>
      <c r="F365" s="3"/>
      <c r="G365" s="30"/>
      <c r="H365" s="31"/>
      <c r="I365" s="3"/>
      <c r="J365" s="3"/>
      <c r="K365" s="3"/>
      <c r="L365" s="3"/>
      <c r="M365" s="3"/>
      <c r="N365" s="3"/>
      <c r="O365" s="3"/>
      <c r="P365" s="3"/>
      <c r="Q365" s="3"/>
      <c r="R365" s="3"/>
      <c r="S365" s="3"/>
      <c r="T365" s="3"/>
      <c r="U365" s="3"/>
      <c r="V365" s="3"/>
      <c r="W365" s="3"/>
      <c r="X365" s="3"/>
      <c r="Y365" s="3"/>
      <c r="Z365" s="3"/>
    </row>
    <row r="366" spans="1:26" ht="14.25" customHeight="1">
      <c r="A366" s="3"/>
      <c r="B366" s="3"/>
      <c r="C366" s="3"/>
      <c r="D366" s="3"/>
      <c r="E366" s="3"/>
      <c r="F366" s="3"/>
      <c r="G366" s="30"/>
      <c r="H366" s="31"/>
      <c r="I366" s="3"/>
      <c r="J366" s="3"/>
      <c r="K366" s="3"/>
      <c r="L366" s="3"/>
      <c r="M366" s="3"/>
      <c r="N366" s="3"/>
      <c r="O366" s="3"/>
      <c r="P366" s="3"/>
      <c r="Q366" s="3"/>
      <c r="R366" s="3"/>
      <c r="S366" s="3"/>
      <c r="T366" s="3"/>
      <c r="U366" s="3"/>
      <c r="V366" s="3"/>
      <c r="W366" s="3"/>
      <c r="X366" s="3"/>
      <c r="Y366" s="3"/>
      <c r="Z366" s="3"/>
    </row>
    <row r="367" spans="1:26" ht="14.25" customHeight="1">
      <c r="A367" s="3"/>
      <c r="B367" s="3"/>
      <c r="C367" s="3"/>
      <c r="D367" s="3"/>
      <c r="E367" s="3"/>
      <c r="F367" s="3"/>
      <c r="G367" s="30"/>
      <c r="H367" s="31"/>
      <c r="I367" s="3"/>
      <c r="J367" s="3"/>
      <c r="K367" s="3"/>
      <c r="L367" s="3"/>
      <c r="M367" s="3"/>
      <c r="N367" s="3"/>
      <c r="O367" s="3"/>
      <c r="P367" s="3"/>
      <c r="Q367" s="3"/>
      <c r="R367" s="3"/>
      <c r="S367" s="3"/>
      <c r="T367" s="3"/>
      <c r="U367" s="3"/>
      <c r="V367" s="3"/>
      <c r="W367" s="3"/>
      <c r="X367" s="3"/>
      <c r="Y367" s="3"/>
      <c r="Z367" s="3"/>
    </row>
    <row r="368" spans="1:26" ht="14.25" customHeight="1">
      <c r="A368" s="3"/>
      <c r="B368" s="3"/>
      <c r="C368" s="3"/>
      <c r="D368" s="3"/>
      <c r="E368" s="3"/>
      <c r="F368" s="3"/>
      <c r="G368" s="30"/>
      <c r="H368" s="31"/>
      <c r="I368" s="3"/>
      <c r="J368" s="3"/>
      <c r="K368" s="3"/>
      <c r="L368" s="3"/>
      <c r="M368" s="3"/>
      <c r="N368" s="3"/>
      <c r="O368" s="3"/>
      <c r="P368" s="3"/>
      <c r="Q368" s="3"/>
      <c r="R368" s="3"/>
      <c r="S368" s="3"/>
      <c r="T368" s="3"/>
      <c r="U368" s="3"/>
      <c r="V368" s="3"/>
      <c r="W368" s="3"/>
      <c r="X368" s="3"/>
      <c r="Y368" s="3"/>
      <c r="Z368" s="3"/>
    </row>
    <row r="369" spans="1:26" ht="14.25" customHeight="1">
      <c r="A369" s="3"/>
      <c r="B369" s="3"/>
      <c r="C369" s="3"/>
      <c r="D369" s="3"/>
      <c r="E369" s="3"/>
      <c r="F369" s="3"/>
      <c r="G369" s="30"/>
      <c r="H369" s="31"/>
      <c r="I369" s="3"/>
      <c r="J369" s="3"/>
      <c r="K369" s="3"/>
      <c r="L369" s="3"/>
      <c r="M369" s="3"/>
      <c r="N369" s="3"/>
      <c r="O369" s="3"/>
      <c r="P369" s="3"/>
      <c r="Q369" s="3"/>
      <c r="R369" s="3"/>
      <c r="S369" s="3"/>
      <c r="T369" s="3"/>
      <c r="U369" s="3"/>
      <c r="V369" s="3"/>
      <c r="W369" s="3"/>
      <c r="X369" s="3"/>
      <c r="Y369" s="3"/>
      <c r="Z369" s="3"/>
    </row>
    <row r="370" spans="1:26" ht="14.25" customHeight="1">
      <c r="A370" s="3"/>
      <c r="B370" s="3"/>
      <c r="C370" s="3"/>
      <c r="D370" s="3"/>
      <c r="E370" s="3"/>
      <c r="F370" s="3"/>
      <c r="G370" s="30"/>
      <c r="H370" s="31"/>
      <c r="I370" s="3"/>
      <c r="J370" s="3"/>
      <c r="K370" s="3"/>
      <c r="L370" s="3"/>
      <c r="M370" s="3"/>
      <c r="N370" s="3"/>
      <c r="O370" s="3"/>
      <c r="P370" s="3"/>
      <c r="Q370" s="3"/>
      <c r="R370" s="3"/>
      <c r="S370" s="3"/>
      <c r="T370" s="3"/>
      <c r="U370" s="3"/>
      <c r="V370" s="3"/>
      <c r="W370" s="3"/>
      <c r="X370" s="3"/>
      <c r="Y370" s="3"/>
      <c r="Z370" s="3"/>
    </row>
    <row r="371" spans="1:26" ht="14.25" customHeight="1">
      <c r="A371" s="3"/>
      <c r="B371" s="3"/>
      <c r="C371" s="3"/>
      <c r="D371" s="3"/>
      <c r="E371" s="3"/>
      <c r="F371" s="3"/>
      <c r="G371" s="30"/>
      <c r="H371" s="31"/>
      <c r="I371" s="3"/>
      <c r="J371" s="3"/>
      <c r="K371" s="3"/>
      <c r="L371" s="3"/>
      <c r="M371" s="3"/>
      <c r="N371" s="3"/>
      <c r="O371" s="3"/>
      <c r="P371" s="3"/>
      <c r="Q371" s="3"/>
      <c r="R371" s="3"/>
      <c r="S371" s="3"/>
      <c r="T371" s="3"/>
      <c r="U371" s="3"/>
      <c r="V371" s="3"/>
      <c r="W371" s="3"/>
      <c r="X371" s="3"/>
      <c r="Y371" s="3"/>
      <c r="Z371" s="3"/>
    </row>
    <row r="372" spans="1:26" ht="15.75" customHeight="1">
      <c r="G372" s="32"/>
    </row>
    <row r="373" spans="1:26" ht="15.75" customHeight="1">
      <c r="G373" s="32"/>
    </row>
    <row r="374" spans="1:26" ht="15.75" customHeight="1">
      <c r="G374" s="32"/>
    </row>
    <row r="375" spans="1:26" ht="15.75" customHeight="1">
      <c r="G375" s="32"/>
    </row>
    <row r="376" spans="1:26" ht="15.75" customHeight="1">
      <c r="G376" s="32"/>
    </row>
    <row r="377" spans="1:26" ht="15.75" customHeight="1">
      <c r="G377" s="32"/>
    </row>
    <row r="378" spans="1:26" ht="15.75" customHeight="1">
      <c r="G378" s="32"/>
    </row>
    <row r="379" spans="1:26" ht="15.75" customHeight="1">
      <c r="G379" s="32"/>
    </row>
    <row r="380" spans="1:26" ht="15.75" customHeight="1">
      <c r="G380" s="32"/>
    </row>
    <row r="381" spans="1:26" ht="15.75" customHeight="1">
      <c r="G381" s="32"/>
    </row>
    <row r="382" spans="1:26" ht="15.75" customHeight="1">
      <c r="G382" s="32"/>
    </row>
    <row r="383" spans="1:26" ht="15.75" customHeight="1">
      <c r="G383" s="32"/>
    </row>
    <row r="384" spans="1:26" ht="15.75" customHeight="1">
      <c r="G384" s="32"/>
    </row>
    <row r="385" spans="7:7" ht="15.75" customHeight="1">
      <c r="G385" s="32"/>
    </row>
    <row r="386" spans="7:7" ht="15.75" customHeight="1">
      <c r="G386" s="32"/>
    </row>
    <row r="387" spans="7:7" ht="15.75" customHeight="1">
      <c r="G387" s="32"/>
    </row>
    <row r="388" spans="7:7" ht="15.75" customHeight="1">
      <c r="G388" s="32"/>
    </row>
    <row r="389" spans="7:7" ht="15.75" customHeight="1">
      <c r="G389" s="32"/>
    </row>
    <row r="390" spans="7:7" ht="15.75" customHeight="1">
      <c r="G390" s="32"/>
    </row>
    <row r="391" spans="7:7" ht="15.75" customHeight="1">
      <c r="G391" s="32"/>
    </row>
    <row r="392" spans="7:7" ht="15.75" customHeight="1">
      <c r="G392" s="32"/>
    </row>
    <row r="393" spans="7:7" ht="15.75" customHeight="1">
      <c r="G393" s="32"/>
    </row>
    <row r="394" spans="7:7" ht="15.75" customHeight="1">
      <c r="G394" s="32"/>
    </row>
    <row r="395" spans="7:7" ht="15.75" customHeight="1">
      <c r="G395" s="32"/>
    </row>
    <row r="396" spans="7:7" ht="15.75" customHeight="1">
      <c r="G396" s="32"/>
    </row>
    <row r="397" spans="7:7" ht="15.75" customHeight="1">
      <c r="G397" s="32"/>
    </row>
    <row r="398" spans="7:7" ht="15.75" customHeight="1">
      <c r="G398" s="32"/>
    </row>
    <row r="399" spans="7:7" ht="15.75" customHeight="1">
      <c r="G399" s="32"/>
    </row>
    <row r="400" spans="7:7" ht="15.75" customHeight="1">
      <c r="G400" s="32"/>
    </row>
    <row r="401" spans="7:7" ht="15.75" customHeight="1">
      <c r="G401" s="32"/>
    </row>
    <row r="402" spans="7:7" ht="15.75" customHeight="1">
      <c r="G402" s="32"/>
    </row>
    <row r="403" spans="7:7" ht="15.75" customHeight="1">
      <c r="G403" s="32"/>
    </row>
    <row r="404" spans="7:7" ht="15.75" customHeight="1">
      <c r="G404" s="32"/>
    </row>
    <row r="405" spans="7:7" ht="15.75" customHeight="1">
      <c r="G405" s="32"/>
    </row>
    <row r="406" spans="7:7" ht="15.75" customHeight="1">
      <c r="G406" s="32"/>
    </row>
    <row r="407" spans="7:7" ht="15.75" customHeight="1">
      <c r="G407" s="32"/>
    </row>
    <row r="408" spans="7:7" ht="15.75" customHeight="1">
      <c r="G408" s="32"/>
    </row>
    <row r="409" spans="7:7" ht="15.75" customHeight="1">
      <c r="G409" s="32"/>
    </row>
    <row r="410" spans="7:7" ht="15.75" customHeight="1">
      <c r="G410" s="32"/>
    </row>
    <row r="411" spans="7:7" ht="15.75" customHeight="1">
      <c r="G411" s="32"/>
    </row>
    <row r="412" spans="7:7" ht="15.75" customHeight="1">
      <c r="G412" s="32"/>
    </row>
    <row r="413" spans="7:7" ht="15.75" customHeight="1">
      <c r="G413" s="32"/>
    </row>
    <row r="414" spans="7:7" ht="15.75" customHeight="1">
      <c r="G414" s="32"/>
    </row>
    <row r="415" spans="7:7" ht="15.75" customHeight="1">
      <c r="G415" s="32"/>
    </row>
    <row r="416" spans="7:7" ht="15.75" customHeight="1">
      <c r="G416" s="32"/>
    </row>
    <row r="417" spans="7:7" ht="15.75" customHeight="1">
      <c r="G417" s="32"/>
    </row>
    <row r="418" spans="7:7" ht="15.75" customHeight="1">
      <c r="G418" s="32"/>
    </row>
    <row r="419" spans="7:7" ht="15.75" customHeight="1">
      <c r="G419" s="32"/>
    </row>
    <row r="420" spans="7:7" ht="15.75" customHeight="1">
      <c r="G420" s="32"/>
    </row>
    <row r="421" spans="7:7" ht="15.75" customHeight="1">
      <c r="G421" s="32"/>
    </row>
    <row r="422" spans="7:7" ht="15.75" customHeight="1">
      <c r="G422" s="32"/>
    </row>
    <row r="423" spans="7:7" ht="15.75" customHeight="1">
      <c r="G423" s="32"/>
    </row>
    <row r="424" spans="7:7" ht="15.75" customHeight="1">
      <c r="G424" s="32"/>
    </row>
    <row r="425" spans="7:7" ht="15.75" customHeight="1">
      <c r="G425" s="32"/>
    </row>
    <row r="426" spans="7:7" ht="15.75" customHeight="1">
      <c r="G426" s="32"/>
    </row>
    <row r="427" spans="7:7" ht="15.75" customHeight="1">
      <c r="G427" s="32"/>
    </row>
    <row r="428" spans="7:7" ht="15.75" customHeight="1">
      <c r="G428" s="32"/>
    </row>
    <row r="429" spans="7:7" ht="15.75" customHeight="1">
      <c r="G429" s="32"/>
    </row>
    <row r="430" spans="7:7" ht="15.75" customHeight="1">
      <c r="G430" s="32"/>
    </row>
    <row r="431" spans="7:7" ht="15.75" customHeight="1">
      <c r="G431" s="32"/>
    </row>
    <row r="432" spans="7:7" ht="15.75" customHeight="1">
      <c r="G432" s="32"/>
    </row>
    <row r="433" spans="7:7" ht="15.75" customHeight="1">
      <c r="G433" s="32"/>
    </row>
    <row r="434" spans="7:7" ht="15.75" customHeight="1">
      <c r="G434" s="32"/>
    </row>
    <row r="435" spans="7:7" ht="15.75" customHeight="1">
      <c r="G435" s="32"/>
    </row>
    <row r="436" spans="7:7" ht="15.75" customHeight="1">
      <c r="G436" s="32"/>
    </row>
    <row r="437" spans="7:7" ht="15.75" customHeight="1">
      <c r="G437" s="32"/>
    </row>
    <row r="438" spans="7:7" ht="15.75" customHeight="1">
      <c r="G438" s="32"/>
    </row>
    <row r="439" spans="7:7" ht="15.75" customHeight="1">
      <c r="G439" s="32"/>
    </row>
    <row r="440" spans="7:7" ht="15.75" customHeight="1">
      <c r="G440" s="32"/>
    </row>
    <row r="441" spans="7:7" ht="15.75" customHeight="1">
      <c r="G441" s="32"/>
    </row>
    <row r="442" spans="7:7" ht="15.75" customHeight="1">
      <c r="G442" s="32"/>
    </row>
    <row r="443" spans="7:7" ht="15.75" customHeight="1">
      <c r="G443" s="32"/>
    </row>
    <row r="444" spans="7:7" ht="15.75" customHeight="1">
      <c r="G444" s="32"/>
    </row>
    <row r="445" spans="7:7" ht="15.75" customHeight="1">
      <c r="G445" s="32"/>
    </row>
    <row r="446" spans="7:7" ht="15.75" customHeight="1">
      <c r="G446" s="32"/>
    </row>
    <row r="447" spans="7:7" ht="15.75" customHeight="1">
      <c r="G447" s="32"/>
    </row>
    <row r="448" spans="7:7" ht="15.75" customHeight="1">
      <c r="G448" s="32"/>
    </row>
    <row r="449" spans="7:7" ht="15.75" customHeight="1">
      <c r="G449" s="32"/>
    </row>
    <row r="450" spans="7:7" ht="15.75" customHeight="1">
      <c r="G450" s="32"/>
    </row>
    <row r="451" spans="7:7" ht="15.75" customHeight="1">
      <c r="G451" s="32"/>
    </row>
    <row r="452" spans="7:7" ht="15.75" customHeight="1">
      <c r="G452" s="32"/>
    </row>
    <row r="453" spans="7:7" ht="15.75" customHeight="1">
      <c r="G453" s="32"/>
    </row>
    <row r="454" spans="7:7" ht="15.75" customHeight="1">
      <c r="G454" s="32"/>
    </row>
    <row r="455" spans="7:7" ht="15.75" customHeight="1">
      <c r="G455" s="32"/>
    </row>
    <row r="456" spans="7:7" ht="15.75" customHeight="1">
      <c r="G456" s="32"/>
    </row>
    <row r="457" spans="7:7" ht="15.75" customHeight="1">
      <c r="G457" s="32"/>
    </row>
    <row r="458" spans="7:7" ht="15.75" customHeight="1">
      <c r="G458" s="32"/>
    </row>
    <row r="459" spans="7:7" ht="15.75" customHeight="1">
      <c r="G459" s="32"/>
    </row>
    <row r="460" spans="7:7" ht="15.75" customHeight="1">
      <c r="G460" s="32"/>
    </row>
    <row r="461" spans="7:7" ht="15.75" customHeight="1">
      <c r="G461" s="32"/>
    </row>
    <row r="462" spans="7:7" ht="15.75" customHeight="1">
      <c r="G462" s="32"/>
    </row>
    <row r="463" spans="7:7" ht="15.75" customHeight="1">
      <c r="G463" s="32"/>
    </row>
    <row r="464" spans="7:7" ht="15.75" customHeight="1">
      <c r="G464" s="32"/>
    </row>
    <row r="465" spans="7:7" ht="15.75" customHeight="1">
      <c r="G465" s="32"/>
    </row>
    <row r="466" spans="7:7" ht="15.75" customHeight="1">
      <c r="G466" s="32"/>
    </row>
    <row r="467" spans="7:7" ht="15.75" customHeight="1">
      <c r="G467" s="32"/>
    </row>
    <row r="468" spans="7:7" ht="15.75" customHeight="1">
      <c r="G468" s="32"/>
    </row>
    <row r="469" spans="7:7" ht="15.75" customHeight="1">
      <c r="G469" s="32"/>
    </row>
    <row r="470" spans="7:7" ht="15.75" customHeight="1">
      <c r="G470" s="32"/>
    </row>
    <row r="471" spans="7:7" ht="15.75" customHeight="1">
      <c r="G471" s="32"/>
    </row>
    <row r="472" spans="7:7" ht="15.75" customHeight="1">
      <c r="G472" s="32"/>
    </row>
    <row r="473" spans="7:7" ht="15.75" customHeight="1">
      <c r="G473" s="32"/>
    </row>
    <row r="474" spans="7:7" ht="15.75" customHeight="1">
      <c r="G474" s="32"/>
    </row>
    <row r="475" spans="7:7" ht="15.75" customHeight="1">
      <c r="G475" s="32"/>
    </row>
    <row r="476" spans="7:7" ht="15.75" customHeight="1">
      <c r="G476" s="32"/>
    </row>
    <row r="477" spans="7:7" ht="15.75" customHeight="1">
      <c r="G477" s="32"/>
    </row>
    <row r="478" spans="7:7" ht="15.75" customHeight="1">
      <c r="G478" s="32"/>
    </row>
    <row r="479" spans="7:7" ht="15.75" customHeight="1">
      <c r="G479" s="32"/>
    </row>
    <row r="480" spans="7:7" ht="15.75" customHeight="1">
      <c r="G480" s="32"/>
    </row>
    <row r="481" spans="7:7" ht="15.75" customHeight="1">
      <c r="G481" s="32"/>
    </row>
    <row r="482" spans="7:7" ht="15.75" customHeight="1">
      <c r="G482" s="32"/>
    </row>
    <row r="483" spans="7:7" ht="15.75" customHeight="1">
      <c r="G483" s="32"/>
    </row>
    <row r="484" spans="7:7" ht="15.75" customHeight="1">
      <c r="G484" s="32"/>
    </row>
    <row r="485" spans="7:7" ht="15.75" customHeight="1">
      <c r="G485" s="32"/>
    </row>
    <row r="486" spans="7:7" ht="15.75" customHeight="1">
      <c r="G486" s="32"/>
    </row>
    <row r="487" spans="7:7" ht="15.75" customHeight="1">
      <c r="G487" s="32"/>
    </row>
    <row r="488" spans="7:7" ht="15.75" customHeight="1">
      <c r="G488" s="32"/>
    </row>
    <row r="489" spans="7:7" ht="15.75" customHeight="1">
      <c r="G489" s="32"/>
    </row>
    <row r="490" spans="7:7" ht="15.75" customHeight="1">
      <c r="G490" s="32"/>
    </row>
    <row r="491" spans="7:7" ht="15.75" customHeight="1">
      <c r="G491" s="32"/>
    </row>
    <row r="492" spans="7:7" ht="15.75" customHeight="1">
      <c r="G492" s="32"/>
    </row>
    <row r="493" spans="7:7" ht="15.75" customHeight="1">
      <c r="G493" s="32"/>
    </row>
    <row r="494" spans="7:7" ht="15.75" customHeight="1">
      <c r="G494" s="32"/>
    </row>
    <row r="495" spans="7:7" ht="15.75" customHeight="1">
      <c r="G495" s="32"/>
    </row>
    <row r="496" spans="7:7" ht="15.75" customHeight="1">
      <c r="G496" s="32"/>
    </row>
    <row r="497" spans="7:7" ht="15.75" customHeight="1">
      <c r="G497" s="32"/>
    </row>
    <row r="498" spans="7:7" ht="15.75" customHeight="1">
      <c r="G498" s="32"/>
    </row>
    <row r="499" spans="7:7" ht="15.75" customHeight="1">
      <c r="G499" s="32"/>
    </row>
    <row r="500" spans="7:7" ht="15.75" customHeight="1">
      <c r="G500" s="32"/>
    </row>
    <row r="501" spans="7:7" ht="15.75" customHeight="1">
      <c r="G501" s="32"/>
    </row>
    <row r="502" spans="7:7" ht="15.75" customHeight="1">
      <c r="G502" s="32"/>
    </row>
    <row r="503" spans="7:7" ht="15.75" customHeight="1">
      <c r="G503" s="32"/>
    </row>
    <row r="504" spans="7:7" ht="15.75" customHeight="1">
      <c r="G504" s="32"/>
    </row>
    <row r="505" spans="7:7" ht="15.75" customHeight="1">
      <c r="G505" s="32"/>
    </row>
    <row r="506" spans="7:7" ht="15.75" customHeight="1">
      <c r="G506" s="32"/>
    </row>
    <row r="507" spans="7:7" ht="15.75" customHeight="1">
      <c r="G507" s="32"/>
    </row>
    <row r="508" spans="7:7" ht="15.75" customHeight="1">
      <c r="G508" s="32"/>
    </row>
    <row r="509" spans="7:7" ht="15.75" customHeight="1">
      <c r="G509" s="32"/>
    </row>
    <row r="510" spans="7:7" ht="15.75" customHeight="1">
      <c r="G510" s="32"/>
    </row>
    <row r="511" spans="7:7" ht="15.75" customHeight="1">
      <c r="G511" s="32"/>
    </row>
    <row r="512" spans="7:7" ht="15.75" customHeight="1">
      <c r="G512" s="32"/>
    </row>
    <row r="513" spans="7:7" ht="15.75" customHeight="1">
      <c r="G513" s="32"/>
    </row>
    <row r="514" spans="7:7" ht="15.75" customHeight="1">
      <c r="G514" s="32"/>
    </row>
    <row r="515" spans="7:7" ht="15.75" customHeight="1">
      <c r="G515" s="32"/>
    </row>
    <row r="516" spans="7:7" ht="15.75" customHeight="1">
      <c r="G516" s="32"/>
    </row>
    <row r="517" spans="7:7" ht="15.75" customHeight="1">
      <c r="G517" s="32"/>
    </row>
    <row r="518" spans="7:7" ht="15.75" customHeight="1">
      <c r="G518" s="32"/>
    </row>
    <row r="519" spans="7:7" ht="15.75" customHeight="1">
      <c r="G519" s="32"/>
    </row>
    <row r="520" spans="7:7" ht="15.75" customHeight="1">
      <c r="G520" s="32"/>
    </row>
    <row r="521" spans="7:7" ht="15.75" customHeight="1">
      <c r="G521" s="32"/>
    </row>
    <row r="522" spans="7:7" ht="15.75" customHeight="1">
      <c r="G522" s="32"/>
    </row>
    <row r="523" spans="7:7" ht="15.75" customHeight="1">
      <c r="G523" s="32"/>
    </row>
    <row r="524" spans="7:7" ht="15.75" customHeight="1">
      <c r="G524" s="32"/>
    </row>
    <row r="525" spans="7:7" ht="15.75" customHeight="1">
      <c r="G525" s="32"/>
    </row>
    <row r="526" spans="7:7" ht="15.75" customHeight="1">
      <c r="G526" s="32"/>
    </row>
    <row r="527" spans="7:7" ht="15.75" customHeight="1">
      <c r="G527" s="32"/>
    </row>
    <row r="528" spans="7:7" ht="15.75" customHeight="1">
      <c r="G528" s="32"/>
    </row>
    <row r="529" spans="7:7" ht="15.75" customHeight="1">
      <c r="G529" s="32"/>
    </row>
    <row r="530" spans="7:7" ht="15.75" customHeight="1">
      <c r="G530" s="32"/>
    </row>
    <row r="531" spans="7:7" ht="15.75" customHeight="1">
      <c r="G531" s="32"/>
    </row>
    <row r="532" spans="7:7" ht="15.75" customHeight="1">
      <c r="G532" s="32"/>
    </row>
    <row r="533" spans="7:7" ht="15.75" customHeight="1">
      <c r="G533" s="32"/>
    </row>
    <row r="534" spans="7:7" ht="15.75" customHeight="1">
      <c r="G534" s="32"/>
    </row>
    <row r="535" spans="7:7" ht="15.75" customHeight="1">
      <c r="G535" s="32"/>
    </row>
    <row r="536" spans="7:7" ht="15.75" customHeight="1">
      <c r="G536" s="32"/>
    </row>
    <row r="537" spans="7:7" ht="15.75" customHeight="1">
      <c r="G537" s="32"/>
    </row>
    <row r="538" spans="7:7" ht="15.75" customHeight="1">
      <c r="G538" s="32"/>
    </row>
    <row r="539" spans="7:7" ht="15.75" customHeight="1">
      <c r="G539" s="32"/>
    </row>
    <row r="540" spans="7:7" ht="15.75" customHeight="1">
      <c r="G540" s="32"/>
    </row>
    <row r="541" spans="7:7" ht="15.75" customHeight="1">
      <c r="G541" s="32"/>
    </row>
    <row r="542" spans="7:7" ht="15.75" customHeight="1">
      <c r="G542" s="32"/>
    </row>
    <row r="543" spans="7:7" ht="15.75" customHeight="1">
      <c r="G543" s="32"/>
    </row>
    <row r="544" spans="7:7" ht="15.75" customHeight="1">
      <c r="G544" s="32"/>
    </row>
    <row r="545" spans="7:7" ht="15.75" customHeight="1">
      <c r="G545" s="32"/>
    </row>
    <row r="546" spans="7:7" ht="15.75" customHeight="1">
      <c r="G546" s="32"/>
    </row>
    <row r="547" spans="7:7" ht="15.75" customHeight="1">
      <c r="G547" s="32"/>
    </row>
    <row r="548" spans="7:7" ht="15.75" customHeight="1">
      <c r="G548" s="32"/>
    </row>
    <row r="549" spans="7:7" ht="15.75" customHeight="1">
      <c r="G549" s="32"/>
    </row>
    <row r="550" spans="7:7" ht="15.75" customHeight="1">
      <c r="G550" s="32"/>
    </row>
    <row r="551" spans="7:7" ht="15.75" customHeight="1">
      <c r="G551" s="32"/>
    </row>
    <row r="552" spans="7:7" ht="15.75" customHeight="1">
      <c r="G552" s="32"/>
    </row>
    <row r="553" spans="7:7" ht="15.75" customHeight="1">
      <c r="G553" s="32"/>
    </row>
    <row r="554" spans="7:7" ht="15.75" customHeight="1">
      <c r="G554" s="32"/>
    </row>
    <row r="555" spans="7:7" ht="15.75" customHeight="1">
      <c r="G555" s="32"/>
    </row>
    <row r="556" spans="7:7" ht="15.75" customHeight="1">
      <c r="G556" s="32"/>
    </row>
    <row r="557" spans="7:7" ht="15.75" customHeight="1">
      <c r="G557" s="32"/>
    </row>
    <row r="558" spans="7:7" ht="15.75" customHeight="1">
      <c r="G558" s="32"/>
    </row>
    <row r="559" spans="7:7" ht="15.75" customHeight="1">
      <c r="G559" s="32"/>
    </row>
    <row r="560" spans="7:7" ht="15.75" customHeight="1">
      <c r="G560" s="32"/>
    </row>
    <row r="561" spans="7:7" ht="15.75" customHeight="1">
      <c r="G561" s="32"/>
    </row>
    <row r="562" spans="7:7" ht="15.75" customHeight="1">
      <c r="G562" s="32"/>
    </row>
    <row r="563" spans="7:7" ht="15.75" customHeight="1">
      <c r="G563" s="32"/>
    </row>
    <row r="564" spans="7:7" ht="15.75" customHeight="1">
      <c r="G564" s="32"/>
    </row>
    <row r="565" spans="7:7" ht="15.75" customHeight="1">
      <c r="G565" s="32"/>
    </row>
    <row r="566" spans="7:7" ht="15.75" customHeight="1">
      <c r="G566" s="32"/>
    </row>
    <row r="567" spans="7:7" ht="15.75" customHeight="1">
      <c r="G567" s="32"/>
    </row>
    <row r="568" spans="7:7" ht="15.75" customHeight="1">
      <c r="G568" s="32"/>
    </row>
    <row r="569" spans="7:7" ht="15.75" customHeight="1">
      <c r="G569" s="32"/>
    </row>
    <row r="570" spans="7:7" ht="15.75" customHeight="1">
      <c r="G570" s="32"/>
    </row>
    <row r="571" spans="7:7" ht="15.75" customHeight="1">
      <c r="G571" s="32"/>
    </row>
    <row r="572" spans="7:7" ht="15.75" customHeight="1">
      <c r="G572" s="32"/>
    </row>
    <row r="573" spans="7:7" ht="15.75" customHeight="1">
      <c r="G573" s="32"/>
    </row>
    <row r="574" spans="7:7" ht="15.75" customHeight="1">
      <c r="G574" s="32"/>
    </row>
    <row r="575" spans="7:7" ht="15.75" customHeight="1">
      <c r="G575" s="32"/>
    </row>
    <row r="576" spans="7:7" ht="15.75" customHeight="1">
      <c r="G576" s="32"/>
    </row>
    <row r="577" spans="7:7" ht="15.75" customHeight="1">
      <c r="G577" s="32"/>
    </row>
    <row r="578" spans="7:7" ht="15.75" customHeight="1">
      <c r="G578" s="32"/>
    </row>
    <row r="579" spans="7:7" ht="15.75" customHeight="1">
      <c r="G579" s="32"/>
    </row>
    <row r="580" spans="7:7" ht="15.75" customHeight="1">
      <c r="G580" s="32"/>
    </row>
    <row r="581" spans="7:7" ht="15.75" customHeight="1">
      <c r="G581" s="32"/>
    </row>
    <row r="582" spans="7:7" ht="15.75" customHeight="1">
      <c r="G582" s="32"/>
    </row>
    <row r="583" spans="7:7" ht="15.75" customHeight="1">
      <c r="G583" s="32"/>
    </row>
    <row r="584" spans="7:7" ht="15.75" customHeight="1">
      <c r="G584" s="32"/>
    </row>
    <row r="585" spans="7:7" ht="15.75" customHeight="1">
      <c r="G585" s="32"/>
    </row>
    <row r="586" spans="7:7" ht="15.75" customHeight="1">
      <c r="G586" s="32"/>
    </row>
    <row r="587" spans="7:7" ht="15.75" customHeight="1">
      <c r="G587" s="32"/>
    </row>
    <row r="588" spans="7:7" ht="15.75" customHeight="1">
      <c r="G588" s="32"/>
    </row>
    <row r="589" spans="7:7" ht="15.75" customHeight="1">
      <c r="G589" s="32"/>
    </row>
    <row r="590" spans="7:7" ht="15.75" customHeight="1">
      <c r="G590" s="32"/>
    </row>
    <row r="591" spans="7:7" ht="15.75" customHeight="1">
      <c r="G591" s="32"/>
    </row>
    <row r="592" spans="7:7" ht="15.75" customHeight="1">
      <c r="G592" s="32"/>
    </row>
    <row r="593" spans="7:7" ht="15.75" customHeight="1">
      <c r="G593" s="32"/>
    </row>
    <row r="594" spans="7:7" ht="15.75" customHeight="1">
      <c r="G594" s="32"/>
    </row>
    <row r="595" spans="7:7" ht="15.75" customHeight="1">
      <c r="G595" s="32"/>
    </row>
    <row r="596" spans="7:7" ht="15.75" customHeight="1">
      <c r="G596" s="32"/>
    </row>
    <row r="597" spans="7:7" ht="15.75" customHeight="1">
      <c r="G597" s="32"/>
    </row>
    <row r="598" spans="7:7" ht="15.75" customHeight="1">
      <c r="G598" s="32"/>
    </row>
    <row r="599" spans="7:7" ht="15.75" customHeight="1">
      <c r="G599" s="32"/>
    </row>
    <row r="600" spans="7:7" ht="15.75" customHeight="1">
      <c r="G600" s="32"/>
    </row>
    <row r="601" spans="7:7" ht="15.75" customHeight="1">
      <c r="G601" s="32"/>
    </row>
    <row r="602" spans="7:7" ht="15.75" customHeight="1">
      <c r="G602" s="32"/>
    </row>
    <row r="603" spans="7:7" ht="15.75" customHeight="1">
      <c r="G603" s="32"/>
    </row>
    <row r="604" spans="7:7" ht="15.75" customHeight="1">
      <c r="G604" s="32"/>
    </row>
    <row r="605" spans="7:7" ht="15.75" customHeight="1">
      <c r="G605" s="32"/>
    </row>
    <row r="606" spans="7:7" ht="15.75" customHeight="1">
      <c r="G606" s="32"/>
    </row>
    <row r="607" spans="7:7" ht="15.75" customHeight="1">
      <c r="G607" s="32"/>
    </row>
    <row r="608" spans="7:7" ht="15.75" customHeight="1">
      <c r="G608" s="32"/>
    </row>
    <row r="609" spans="7:7" ht="15.75" customHeight="1">
      <c r="G609" s="32"/>
    </row>
    <row r="610" spans="7:7" ht="15.75" customHeight="1">
      <c r="G610" s="32"/>
    </row>
    <row r="611" spans="7:7" ht="15.75" customHeight="1">
      <c r="G611" s="32"/>
    </row>
    <row r="612" spans="7:7" ht="15.75" customHeight="1">
      <c r="G612" s="32"/>
    </row>
    <row r="613" spans="7:7" ht="15.75" customHeight="1">
      <c r="G613" s="32"/>
    </row>
    <row r="614" spans="7:7" ht="15.75" customHeight="1">
      <c r="G614" s="32"/>
    </row>
    <row r="615" spans="7:7" ht="15.75" customHeight="1">
      <c r="G615" s="32"/>
    </row>
    <row r="616" spans="7:7" ht="15.75" customHeight="1">
      <c r="G616" s="32"/>
    </row>
    <row r="617" spans="7:7" ht="15.75" customHeight="1">
      <c r="G617" s="32"/>
    </row>
    <row r="618" spans="7:7" ht="15.75" customHeight="1">
      <c r="G618" s="32"/>
    </row>
    <row r="619" spans="7:7" ht="15.75" customHeight="1">
      <c r="G619" s="32"/>
    </row>
    <row r="620" spans="7:7" ht="15.75" customHeight="1">
      <c r="G620" s="32"/>
    </row>
    <row r="621" spans="7:7" ht="15.75" customHeight="1">
      <c r="G621" s="32"/>
    </row>
    <row r="622" spans="7:7" ht="15.75" customHeight="1">
      <c r="G622" s="32"/>
    </row>
    <row r="623" spans="7:7" ht="15.75" customHeight="1">
      <c r="G623" s="32"/>
    </row>
    <row r="624" spans="7:7" ht="15.75" customHeight="1">
      <c r="G624" s="32"/>
    </row>
    <row r="625" spans="7:7" ht="15.75" customHeight="1">
      <c r="G625" s="32"/>
    </row>
    <row r="626" spans="7:7" ht="15.75" customHeight="1">
      <c r="G626" s="32"/>
    </row>
    <row r="627" spans="7:7" ht="15.75" customHeight="1">
      <c r="G627" s="32"/>
    </row>
    <row r="628" spans="7:7" ht="15.75" customHeight="1">
      <c r="G628" s="32"/>
    </row>
    <row r="629" spans="7:7" ht="15.75" customHeight="1">
      <c r="G629" s="32"/>
    </row>
    <row r="630" spans="7:7" ht="15.75" customHeight="1">
      <c r="G630" s="32"/>
    </row>
    <row r="631" spans="7:7" ht="15.75" customHeight="1">
      <c r="G631" s="32"/>
    </row>
    <row r="632" spans="7:7" ht="15.75" customHeight="1">
      <c r="G632" s="32"/>
    </row>
    <row r="633" spans="7:7" ht="15.75" customHeight="1">
      <c r="G633" s="32"/>
    </row>
    <row r="634" spans="7:7" ht="15.75" customHeight="1">
      <c r="G634" s="32"/>
    </row>
    <row r="635" spans="7:7" ht="15.75" customHeight="1">
      <c r="G635" s="32"/>
    </row>
    <row r="636" spans="7:7" ht="15.75" customHeight="1">
      <c r="G636" s="32"/>
    </row>
    <row r="637" spans="7:7" ht="15.75" customHeight="1">
      <c r="G637" s="32"/>
    </row>
    <row r="638" spans="7:7" ht="15.75" customHeight="1">
      <c r="G638" s="32"/>
    </row>
    <row r="639" spans="7:7" ht="15.75" customHeight="1">
      <c r="G639" s="32"/>
    </row>
    <row r="640" spans="7:7" ht="15.75" customHeight="1">
      <c r="G640" s="32"/>
    </row>
    <row r="641" spans="7:7" ht="15.75" customHeight="1">
      <c r="G641" s="32"/>
    </row>
    <row r="642" spans="7:7" ht="15.75" customHeight="1">
      <c r="G642" s="32"/>
    </row>
    <row r="643" spans="7:7" ht="15.75" customHeight="1">
      <c r="G643" s="32"/>
    </row>
    <row r="644" spans="7:7" ht="15.75" customHeight="1">
      <c r="G644" s="32"/>
    </row>
    <row r="645" spans="7:7" ht="15.75" customHeight="1">
      <c r="G645" s="32"/>
    </row>
    <row r="646" spans="7:7" ht="15.75" customHeight="1">
      <c r="G646" s="32"/>
    </row>
    <row r="647" spans="7:7" ht="15.75" customHeight="1">
      <c r="G647" s="32"/>
    </row>
    <row r="648" spans="7:7" ht="15.75" customHeight="1">
      <c r="G648" s="32"/>
    </row>
    <row r="649" spans="7:7" ht="15.75" customHeight="1">
      <c r="G649" s="32"/>
    </row>
    <row r="650" spans="7:7" ht="15.75" customHeight="1">
      <c r="G650" s="32"/>
    </row>
    <row r="651" spans="7:7" ht="15.75" customHeight="1">
      <c r="G651" s="32"/>
    </row>
    <row r="652" spans="7:7" ht="15.75" customHeight="1">
      <c r="G652" s="32"/>
    </row>
    <row r="653" spans="7:7" ht="15.75" customHeight="1">
      <c r="G653" s="32"/>
    </row>
    <row r="654" spans="7:7" ht="15.75" customHeight="1">
      <c r="G654" s="32"/>
    </row>
    <row r="655" spans="7:7" ht="15.75" customHeight="1">
      <c r="G655" s="32"/>
    </row>
    <row r="656" spans="7:7" ht="15.75" customHeight="1">
      <c r="G656" s="32"/>
    </row>
    <row r="657" spans="7:7" ht="15.75" customHeight="1">
      <c r="G657" s="32"/>
    </row>
    <row r="658" spans="7:7" ht="15.75" customHeight="1">
      <c r="G658" s="32"/>
    </row>
    <row r="659" spans="7:7" ht="15.75" customHeight="1">
      <c r="G659" s="32"/>
    </row>
    <row r="660" spans="7:7" ht="15.75" customHeight="1">
      <c r="G660" s="32"/>
    </row>
    <row r="661" spans="7:7" ht="15.75" customHeight="1">
      <c r="G661" s="32"/>
    </row>
    <row r="662" spans="7:7" ht="15.75" customHeight="1">
      <c r="G662" s="32"/>
    </row>
    <row r="663" spans="7:7" ht="15.75" customHeight="1">
      <c r="G663" s="32"/>
    </row>
    <row r="664" spans="7:7" ht="15.75" customHeight="1">
      <c r="G664" s="32"/>
    </row>
    <row r="665" spans="7:7" ht="15.75" customHeight="1">
      <c r="G665" s="32"/>
    </row>
    <row r="666" spans="7:7" ht="15.75" customHeight="1">
      <c r="G666" s="32"/>
    </row>
    <row r="667" spans="7:7" ht="15.75" customHeight="1">
      <c r="G667" s="32"/>
    </row>
    <row r="668" spans="7:7" ht="15.75" customHeight="1">
      <c r="G668" s="32"/>
    </row>
    <row r="669" spans="7:7" ht="15.75" customHeight="1">
      <c r="G669" s="32"/>
    </row>
    <row r="670" spans="7:7" ht="15.75" customHeight="1">
      <c r="G670" s="32"/>
    </row>
    <row r="671" spans="7:7" ht="15.75" customHeight="1">
      <c r="G671" s="32"/>
    </row>
    <row r="672" spans="7:7" ht="15.75" customHeight="1">
      <c r="G672" s="32"/>
    </row>
    <row r="673" spans="7:7" ht="15.75" customHeight="1">
      <c r="G673" s="32"/>
    </row>
    <row r="674" spans="7:7" ht="15.75" customHeight="1">
      <c r="G674" s="32"/>
    </row>
    <row r="675" spans="7:7" ht="15.75" customHeight="1">
      <c r="G675" s="32"/>
    </row>
    <row r="676" spans="7:7" ht="15.75" customHeight="1">
      <c r="G676" s="32"/>
    </row>
    <row r="677" spans="7:7" ht="15.75" customHeight="1">
      <c r="G677" s="32"/>
    </row>
    <row r="678" spans="7:7" ht="15.75" customHeight="1">
      <c r="G678" s="32"/>
    </row>
    <row r="679" spans="7:7" ht="15.75" customHeight="1">
      <c r="G679" s="32"/>
    </row>
    <row r="680" spans="7:7" ht="15.75" customHeight="1">
      <c r="G680" s="32"/>
    </row>
    <row r="681" spans="7:7" ht="15.75" customHeight="1">
      <c r="G681" s="32"/>
    </row>
    <row r="682" spans="7:7" ht="15.75" customHeight="1">
      <c r="G682" s="32"/>
    </row>
    <row r="683" spans="7:7" ht="15.75" customHeight="1">
      <c r="G683" s="32"/>
    </row>
    <row r="684" spans="7:7" ht="15.75" customHeight="1">
      <c r="G684" s="32"/>
    </row>
    <row r="685" spans="7:7" ht="15.75" customHeight="1">
      <c r="G685" s="32"/>
    </row>
    <row r="686" spans="7:7" ht="15.75" customHeight="1">
      <c r="G686" s="32"/>
    </row>
    <row r="687" spans="7:7" ht="15.75" customHeight="1">
      <c r="G687" s="32"/>
    </row>
    <row r="688" spans="7:7" ht="15.75" customHeight="1">
      <c r="G688" s="32"/>
    </row>
    <row r="689" spans="7:7" ht="15.75" customHeight="1">
      <c r="G689" s="32"/>
    </row>
    <row r="690" spans="7:7" ht="15.75" customHeight="1">
      <c r="G690" s="32"/>
    </row>
    <row r="691" spans="7:7" ht="15.75" customHeight="1">
      <c r="G691" s="32"/>
    </row>
    <row r="692" spans="7:7" ht="15.75" customHeight="1">
      <c r="G692" s="32"/>
    </row>
    <row r="693" spans="7:7" ht="15.75" customHeight="1">
      <c r="G693" s="32"/>
    </row>
    <row r="694" spans="7:7" ht="15.75" customHeight="1">
      <c r="G694" s="32"/>
    </row>
    <row r="695" spans="7:7" ht="15.75" customHeight="1">
      <c r="G695" s="32"/>
    </row>
    <row r="696" spans="7:7" ht="15.75" customHeight="1">
      <c r="G696" s="32"/>
    </row>
    <row r="697" spans="7:7" ht="15.75" customHeight="1">
      <c r="G697" s="32"/>
    </row>
    <row r="698" spans="7:7" ht="15.75" customHeight="1">
      <c r="G698" s="32"/>
    </row>
    <row r="699" spans="7:7" ht="15.75" customHeight="1">
      <c r="G699" s="32"/>
    </row>
    <row r="700" spans="7:7" ht="15.75" customHeight="1">
      <c r="G700" s="32"/>
    </row>
    <row r="701" spans="7:7" ht="15.75" customHeight="1">
      <c r="G701" s="32"/>
    </row>
    <row r="702" spans="7:7" ht="15.75" customHeight="1">
      <c r="G702" s="32"/>
    </row>
    <row r="703" spans="7:7" ht="15.75" customHeight="1">
      <c r="G703" s="32"/>
    </row>
    <row r="704" spans="7:7" ht="15.75" customHeight="1">
      <c r="G704" s="32"/>
    </row>
    <row r="705" spans="7:7" ht="15.75" customHeight="1">
      <c r="G705" s="32"/>
    </row>
    <row r="706" spans="7:7" ht="15.75" customHeight="1">
      <c r="G706" s="32"/>
    </row>
    <row r="707" spans="7:7" ht="15.75" customHeight="1">
      <c r="G707" s="32"/>
    </row>
    <row r="708" spans="7:7" ht="15.75" customHeight="1">
      <c r="G708" s="32"/>
    </row>
    <row r="709" spans="7:7" ht="15.75" customHeight="1">
      <c r="G709" s="32"/>
    </row>
    <row r="710" spans="7:7" ht="15.75" customHeight="1">
      <c r="G710" s="32"/>
    </row>
    <row r="711" spans="7:7" ht="15.75" customHeight="1">
      <c r="G711" s="32"/>
    </row>
    <row r="712" spans="7:7" ht="15.75" customHeight="1">
      <c r="G712" s="32"/>
    </row>
    <row r="713" spans="7:7" ht="15.75" customHeight="1">
      <c r="G713" s="32"/>
    </row>
    <row r="714" spans="7:7" ht="15.75" customHeight="1">
      <c r="G714" s="32"/>
    </row>
    <row r="715" spans="7:7" ht="15.75" customHeight="1">
      <c r="G715" s="32"/>
    </row>
    <row r="716" spans="7:7" ht="15.75" customHeight="1">
      <c r="G716" s="32"/>
    </row>
    <row r="717" spans="7:7" ht="15.75" customHeight="1">
      <c r="G717" s="32"/>
    </row>
    <row r="718" spans="7:7" ht="15.75" customHeight="1">
      <c r="G718" s="32"/>
    </row>
    <row r="719" spans="7:7" ht="15.75" customHeight="1">
      <c r="G719" s="32"/>
    </row>
    <row r="720" spans="7:7" ht="15.75" customHeight="1">
      <c r="G720" s="32"/>
    </row>
    <row r="721" spans="7:7" ht="15.75" customHeight="1">
      <c r="G721" s="32"/>
    </row>
    <row r="722" spans="7:7" ht="15.75" customHeight="1">
      <c r="G722" s="32"/>
    </row>
    <row r="723" spans="7:7" ht="15.75" customHeight="1">
      <c r="G723" s="32"/>
    </row>
    <row r="724" spans="7:7" ht="15.75" customHeight="1">
      <c r="G724" s="32"/>
    </row>
    <row r="725" spans="7:7" ht="15.75" customHeight="1">
      <c r="G725" s="32"/>
    </row>
    <row r="726" spans="7:7" ht="15.75" customHeight="1">
      <c r="G726" s="32"/>
    </row>
    <row r="727" spans="7:7" ht="15.75" customHeight="1">
      <c r="G727" s="32"/>
    </row>
    <row r="728" spans="7:7" ht="15.75" customHeight="1">
      <c r="G728" s="32"/>
    </row>
    <row r="729" spans="7:7" ht="15.75" customHeight="1">
      <c r="G729" s="32"/>
    </row>
    <row r="730" spans="7:7" ht="15.75" customHeight="1">
      <c r="G730" s="32"/>
    </row>
    <row r="731" spans="7:7" ht="15.75" customHeight="1">
      <c r="G731" s="32"/>
    </row>
    <row r="732" spans="7:7" ht="15.75" customHeight="1">
      <c r="G732" s="32"/>
    </row>
    <row r="733" spans="7:7" ht="15.75" customHeight="1">
      <c r="G733" s="32"/>
    </row>
    <row r="734" spans="7:7" ht="15.75" customHeight="1">
      <c r="G734" s="32"/>
    </row>
    <row r="735" spans="7:7" ht="15.75" customHeight="1">
      <c r="G735" s="32"/>
    </row>
    <row r="736" spans="7:7" ht="15.75" customHeight="1">
      <c r="G736" s="32"/>
    </row>
    <row r="737" spans="7:7" ht="15.75" customHeight="1">
      <c r="G737" s="32"/>
    </row>
    <row r="738" spans="7:7" ht="15.75" customHeight="1">
      <c r="G738" s="32"/>
    </row>
    <row r="739" spans="7:7" ht="15.75" customHeight="1">
      <c r="G739" s="32"/>
    </row>
    <row r="740" spans="7:7" ht="15.75" customHeight="1">
      <c r="G740" s="32"/>
    </row>
    <row r="741" spans="7:7" ht="15.75" customHeight="1">
      <c r="G741" s="32"/>
    </row>
    <row r="742" spans="7:7" ht="15.75" customHeight="1">
      <c r="G742" s="32"/>
    </row>
    <row r="743" spans="7:7" ht="15.75" customHeight="1">
      <c r="G743" s="32"/>
    </row>
    <row r="744" spans="7:7" ht="15.75" customHeight="1">
      <c r="G744" s="32"/>
    </row>
    <row r="745" spans="7:7" ht="15.75" customHeight="1">
      <c r="G745" s="32"/>
    </row>
    <row r="746" spans="7:7" ht="15.75" customHeight="1">
      <c r="G746" s="32"/>
    </row>
    <row r="747" spans="7:7" ht="15.75" customHeight="1">
      <c r="G747" s="32"/>
    </row>
    <row r="748" spans="7:7" ht="15.75" customHeight="1">
      <c r="G748" s="32"/>
    </row>
    <row r="749" spans="7:7" ht="15.75" customHeight="1">
      <c r="G749" s="32"/>
    </row>
    <row r="750" spans="7:7" ht="15.75" customHeight="1">
      <c r="G750" s="32"/>
    </row>
    <row r="751" spans="7:7" ht="15.75" customHeight="1">
      <c r="G751" s="32"/>
    </row>
    <row r="752" spans="7:7" ht="15.75" customHeight="1">
      <c r="G752" s="32"/>
    </row>
    <row r="753" spans="7:7" ht="15.75" customHeight="1">
      <c r="G753" s="32"/>
    </row>
    <row r="754" spans="7:7" ht="15.75" customHeight="1">
      <c r="G754" s="32"/>
    </row>
    <row r="755" spans="7:7" ht="15.75" customHeight="1">
      <c r="G755" s="32"/>
    </row>
    <row r="756" spans="7:7" ht="15.75" customHeight="1">
      <c r="G756" s="32"/>
    </row>
    <row r="757" spans="7:7" ht="15.75" customHeight="1">
      <c r="G757" s="32"/>
    </row>
    <row r="758" spans="7:7" ht="15.75" customHeight="1">
      <c r="G758" s="32"/>
    </row>
    <row r="759" spans="7:7" ht="15.75" customHeight="1">
      <c r="G759" s="32"/>
    </row>
    <row r="760" spans="7:7" ht="15.75" customHeight="1">
      <c r="G760" s="32"/>
    </row>
    <row r="761" spans="7:7" ht="15.75" customHeight="1">
      <c r="G761" s="32"/>
    </row>
    <row r="762" spans="7:7" ht="15.75" customHeight="1">
      <c r="G762" s="32"/>
    </row>
    <row r="763" spans="7:7" ht="15.75" customHeight="1">
      <c r="G763" s="32"/>
    </row>
    <row r="764" spans="7:7" ht="15.75" customHeight="1">
      <c r="G764" s="32"/>
    </row>
    <row r="765" spans="7:7" ht="15.75" customHeight="1">
      <c r="G765" s="32"/>
    </row>
    <row r="766" spans="7:7" ht="15.75" customHeight="1">
      <c r="G766" s="32"/>
    </row>
    <row r="767" spans="7:7" ht="15.75" customHeight="1">
      <c r="G767" s="32"/>
    </row>
    <row r="768" spans="7:7" ht="15.75" customHeight="1">
      <c r="G768" s="32"/>
    </row>
    <row r="769" spans="7:7" ht="15.75" customHeight="1">
      <c r="G769" s="32"/>
    </row>
    <row r="770" spans="7:7" ht="15.75" customHeight="1">
      <c r="G770" s="32"/>
    </row>
    <row r="771" spans="7:7" ht="15.75" customHeight="1">
      <c r="G771" s="32"/>
    </row>
    <row r="772" spans="7:7" ht="15.75" customHeight="1">
      <c r="G772" s="32"/>
    </row>
    <row r="773" spans="7:7" ht="15.75" customHeight="1">
      <c r="G773" s="32"/>
    </row>
    <row r="774" spans="7:7" ht="15.75" customHeight="1">
      <c r="G774" s="32"/>
    </row>
    <row r="775" spans="7:7" ht="15.75" customHeight="1">
      <c r="G775" s="32"/>
    </row>
    <row r="776" spans="7:7" ht="15.75" customHeight="1">
      <c r="G776" s="32"/>
    </row>
    <row r="777" spans="7:7" ht="15.75" customHeight="1">
      <c r="G777" s="32"/>
    </row>
    <row r="778" spans="7:7" ht="15.75" customHeight="1">
      <c r="G778" s="32"/>
    </row>
    <row r="779" spans="7:7" ht="15.75" customHeight="1">
      <c r="G779" s="32"/>
    </row>
    <row r="780" spans="7:7" ht="15.75" customHeight="1">
      <c r="G780" s="32"/>
    </row>
    <row r="781" spans="7:7" ht="15.75" customHeight="1">
      <c r="G781" s="32"/>
    </row>
    <row r="782" spans="7:7" ht="15.75" customHeight="1">
      <c r="G782" s="32"/>
    </row>
    <row r="783" spans="7:7" ht="15.75" customHeight="1">
      <c r="G783" s="32"/>
    </row>
    <row r="784" spans="7:7" ht="15.75" customHeight="1">
      <c r="G784" s="32"/>
    </row>
    <row r="785" spans="7:7" ht="15.75" customHeight="1">
      <c r="G785" s="32"/>
    </row>
    <row r="786" spans="7:7" ht="15.75" customHeight="1">
      <c r="G786" s="32"/>
    </row>
    <row r="787" spans="7:7" ht="15.75" customHeight="1">
      <c r="G787" s="32"/>
    </row>
    <row r="788" spans="7:7" ht="15.75" customHeight="1">
      <c r="G788" s="32"/>
    </row>
    <row r="789" spans="7:7" ht="15.75" customHeight="1">
      <c r="G789" s="32"/>
    </row>
    <row r="790" spans="7:7" ht="15.75" customHeight="1">
      <c r="G790" s="32"/>
    </row>
    <row r="791" spans="7:7" ht="15.75" customHeight="1">
      <c r="G791" s="32"/>
    </row>
    <row r="792" spans="7:7" ht="15.75" customHeight="1">
      <c r="G792" s="32"/>
    </row>
    <row r="793" spans="7:7" ht="15.75" customHeight="1">
      <c r="G793" s="32"/>
    </row>
    <row r="794" spans="7:7" ht="15.75" customHeight="1">
      <c r="G794" s="32"/>
    </row>
    <row r="795" spans="7:7" ht="15.75" customHeight="1">
      <c r="G795" s="32"/>
    </row>
    <row r="796" spans="7:7" ht="15.75" customHeight="1">
      <c r="G796" s="32"/>
    </row>
    <row r="797" spans="7:7" ht="15.75" customHeight="1">
      <c r="G797" s="32"/>
    </row>
    <row r="798" spans="7:7" ht="15.75" customHeight="1">
      <c r="G798" s="32"/>
    </row>
    <row r="799" spans="7:7" ht="15.75" customHeight="1">
      <c r="G799" s="32"/>
    </row>
    <row r="800" spans="7:7" ht="15.75" customHeight="1">
      <c r="G800" s="32"/>
    </row>
    <row r="801" spans="7:7" ht="15.75" customHeight="1">
      <c r="G801" s="32"/>
    </row>
    <row r="802" spans="7:7" ht="15.75" customHeight="1">
      <c r="G802" s="32"/>
    </row>
    <row r="803" spans="7:7" ht="15.75" customHeight="1">
      <c r="G803" s="32"/>
    </row>
    <row r="804" spans="7:7" ht="15.75" customHeight="1">
      <c r="G804" s="32"/>
    </row>
    <row r="805" spans="7:7" ht="15.75" customHeight="1">
      <c r="G805" s="32"/>
    </row>
    <row r="806" spans="7:7" ht="15.75" customHeight="1">
      <c r="G806" s="32"/>
    </row>
    <row r="807" spans="7:7" ht="15.75" customHeight="1">
      <c r="G807" s="32"/>
    </row>
    <row r="808" spans="7:7" ht="15.75" customHeight="1">
      <c r="G808" s="32"/>
    </row>
    <row r="809" spans="7:7" ht="15.75" customHeight="1">
      <c r="G809" s="32"/>
    </row>
    <row r="810" spans="7:7" ht="15.75" customHeight="1">
      <c r="G810" s="32"/>
    </row>
    <row r="811" spans="7:7" ht="15.75" customHeight="1">
      <c r="G811" s="32"/>
    </row>
    <row r="812" spans="7:7" ht="15.75" customHeight="1">
      <c r="G812" s="32"/>
    </row>
    <row r="813" spans="7:7" ht="15.75" customHeight="1">
      <c r="G813" s="32"/>
    </row>
    <row r="814" spans="7:7" ht="15.75" customHeight="1">
      <c r="G814" s="32"/>
    </row>
    <row r="815" spans="7:7" ht="15.75" customHeight="1">
      <c r="G815" s="32"/>
    </row>
    <row r="816" spans="7:7" ht="15.75" customHeight="1">
      <c r="G816" s="32"/>
    </row>
    <row r="817" spans="7:7" ht="15.75" customHeight="1">
      <c r="G817" s="32"/>
    </row>
    <row r="818" spans="7:7" ht="15.75" customHeight="1">
      <c r="G818" s="32"/>
    </row>
    <row r="819" spans="7:7" ht="15.75" customHeight="1">
      <c r="G819" s="32"/>
    </row>
    <row r="820" spans="7:7" ht="15.75" customHeight="1">
      <c r="G820" s="32"/>
    </row>
    <row r="821" spans="7:7" ht="15.75" customHeight="1">
      <c r="G821" s="32"/>
    </row>
    <row r="822" spans="7:7" ht="15.75" customHeight="1">
      <c r="G822" s="32"/>
    </row>
    <row r="823" spans="7:7" ht="15.75" customHeight="1">
      <c r="G823" s="32"/>
    </row>
    <row r="824" spans="7:7" ht="15.75" customHeight="1">
      <c r="G824" s="32"/>
    </row>
    <row r="825" spans="7:7" ht="15.75" customHeight="1">
      <c r="G825" s="32"/>
    </row>
    <row r="826" spans="7:7" ht="15.75" customHeight="1">
      <c r="G826" s="32"/>
    </row>
    <row r="827" spans="7:7" ht="15.75" customHeight="1">
      <c r="G827" s="32"/>
    </row>
    <row r="828" spans="7:7" ht="15.75" customHeight="1">
      <c r="G828" s="32"/>
    </row>
    <row r="829" spans="7:7" ht="15.75" customHeight="1">
      <c r="G829" s="32"/>
    </row>
    <row r="830" spans="7:7" ht="15.75" customHeight="1">
      <c r="G830" s="32"/>
    </row>
    <row r="831" spans="7:7" ht="15.75" customHeight="1">
      <c r="G831" s="32"/>
    </row>
    <row r="832" spans="7:7" ht="15.75" customHeight="1">
      <c r="G832" s="32"/>
    </row>
    <row r="833" spans="7:7" ht="15.75" customHeight="1">
      <c r="G833" s="32"/>
    </row>
    <row r="834" spans="7:7" ht="15.75" customHeight="1">
      <c r="G834" s="32"/>
    </row>
    <row r="835" spans="7:7" ht="15.75" customHeight="1">
      <c r="G835" s="32"/>
    </row>
    <row r="836" spans="7:7" ht="15.75" customHeight="1">
      <c r="G836" s="32"/>
    </row>
    <row r="837" spans="7:7" ht="15.75" customHeight="1">
      <c r="G837" s="32"/>
    </row>
    <row r="838" spans="7:7" ht="15.75" customHeight="1">
      <c r="G838" s="32"/>
    </row>
    <row r="839" spans="7:7" ht="15.75" customHeight="1">
      <c r="G839" s="32"/>
    </row>
    <row r="840" spans="7:7" ht="15.75" customHeight="1">
      <c r="G840" s="32"/>
    </row>
    <row r="841" spans="7:7" ht="15.75" customHeight="1">
      <c r="G841" s="32"/>
    </row>
    <row r="842" spans="7:7" ht="15.75" customHeight="1">
      <c r="G842" s="32"/>
    </row>
    <row r="843" spans="7:7" ht="15.75" customHeight="1">
      <c r="G843" s="32"/>
    </row>
    <row r="844" spans="7:7" ht="15.75" customHeight="1">
      <c r="G844" s="32"/>
    </row>
    <row r="845" spans="7:7" ht="15.75" customHeight="1">
      <c r="G845" s="32"/>
    </row>
    <row r="846" spans="7:7" ht="15.75" customHeight="1">
      <c r="G846" s="32"/>
    </row>
    <row r="847" spans="7:7" ht="15.75" customHeight="1">
      <c r="G847" s="32"/>
    </row>
    <row r="848" spans="7:7" ht="15.75" customHeight="1">
      <c r="G848" s="32"/>
    </row>
    <row r="849" spans="7:7" ht="15.75" customHeight="1">
      <c r="G849" s="32"/>
    </row>
    <row r="850" spans="7:7" ht="15.75" customHeight="1">
      <c r="G850" s="32"/>
    </row>
    <row r="851" spans="7:7" ht="15.75" customHeight="1">
      <c r="G851" s="32"/>
    </row>
    <row r="852" spans="7:7" ht="15.75" customHeight="1">
      <c r="G852" s="32"/>
    </row>
    <row r="853" spans="7:7" ht="15.75" customHeight="1">
      <c r="G853" s="32"/>
    </row>
    <row r="854" spans="7:7" ht="15.75" customHeight="1">
      <c r="G854" s="32"/>
    </row>
    <row r="855" spans="7:7" ht="15.75" customHeight="1">
      <c r="G855" s="32"/>
    </row>
    <row r="856" spans="7:7" ht="15.75" customHeight="1">
      <c r="G856" s="32"/>
    </row>
    <row r="857" spans="7:7" ht="15.75" customHeight="1">
      <c r="G857" s="32"/>
    </row>
    <row r="858" spans="7:7" ht="15.75" customHeight="1">
      <c r="G858" s="32"/>
    </row>
    <row r="859" spans="7:7" ht="15.75" customHeight="1">
      <c r="G859" s="32"/>
    </row>
    <row r="860" spans="7:7" ht="15.75" customHeight="1">
      <c r="G860" s="32"/>
    </row>
    <row r="861" spans="7:7" ht="15.75" customHeight="1">
      <c r="G861" s="32"/>
    </row>
    <row r="862" spans="7:7" ht="15.75" customHeight="1">
      <c r="G862" s="32"/>
    </row>
    <row r="863" spans="7:7" ht="15.75" customHeight="1">
      <c r="G863" s="32"/>
    </row>
    <row r="864" spans="7:7" ht="15.75" customHeight="1">
      <c r="G864" s="32"/>
    </row>
    <row r="865" spans="7:7" ht="15.75" customHeight="1">
      <c r="G865" s="32"/>
    </row>
    <row r="866" spans="7:7" ht="15.75" customHeight="1">
      <c r="G866" s="32"/>
    </row>
    <row r="867" spans="7:7" ht="15.75" customHeight="1">
      <c r="G867" s="32"/>
    </row>
    <row r="868" spans="7:7" ht="15.75" customHeight="1">
      <c r="G868" s="32"/>
    </row>
    <row r="869" spans="7:7" ht="15.75" customHeight="1">
      <c r="G869" s="32"/>
    </row>
    <row r="870" spans="7:7" ht="15.75" customHeight="1">
      <c r="G870" s="32"/>
    </row>
    <row r="871" spans="7:7" ht="15.75" customHeight="1">
      <c r="G871" s="32"/>
    </row>
    <row r="872" spans="7:7" ht="15.75" customHeight="1">
      <c r="G872" s="32"/>
    </row>
    <row r="873" spans="7:7" ht="15.75" customHeight="1">
      <c r="G873" s="32"/>
    </row>
    <row r="874" spans="7:7" ht="15.75" customHeight="1">
      <c r="G874" s="32"/>
    </row>
    <row r="875" spans="7:7" ht="15.75" customHeight="1">
      <c r="G875" s="32"/>
    </row>
    <row r="876" spans="7:7" ht="15.75" customHeight="1">
      <c r="G876" s="32"/>
    </row>
    <row r="877" spans="7:7" ht="15.75" customHeight="1">
      <c r="G877" s="32"/>
    </row>
    <row r="878" spans="7:7" ht="15.75" customHeight="1">
      <c r="G878" s="32"/>
    </row>
    <row r="879" spans="7:7" ht="15.75" customHeight="1">
      <c r="G879" s="32"/>
    </row>
    <row r="880" spans="7:7" ht="15.75" customHeight="1">
      <c r="G880" s="32"/>
    </row>
    <row r="881" spans="7:7" ht="15.75" customHeight="1">
      <c r="G881" s="32"/>
    </row>
    <row r="882" spans="7:7" ht="15.75" customHeight="1">
      <c r="G882" s="32"/>
    </row>
    <row r="883" spans="7:7" ht="15.75" customHeight="1">
      <c r="G883" s="32"/>
    </row>
    <row r="884" spans="7:7" ht="15.75" customHeight="1">
      <c r="G884" s="32"/>
    </row>
    <row r="885" spans="7:7" ht="15.75" customHeight="1">
      <c r="G885" s="32"/>
    </row>
    <row r="886" spans="7:7" ht="15.75" customHeight="1">
      <c r="G886" s="32"/>
    </row>
    <row r="887" spans="7:7" ht="15.75" customHeight="1">
      <c r="G887" s="32"/>
    </row>
    <row r="888" spans="7:7" ht="15.75" customHeight="1">
      <c r="G888" s="32"/>
    </row>
    <row r="889" spans="7:7" ht="15.75" customHeight="1">
      <c r="G889" s="32"/>
    </row>
    <row r="890" spans="7:7" ht="15.75" customHeight="1">
      <c r="G890" s="32"/>
    </row>
    <row r="891" spans="7:7" ht="15.75" customHeight="1">
      <c r="G891" s="32"/>
    </row>
    <row r="892" spans="7:7" ht="15.75" customHeight="1">
      <c r="G892" s="32"/>
    </row>
    <row r="893" spans="7:7" ht="15.75" customHeight="1">
      <c r="G893" s="32"/>
    </row>
    <row r="894" spans="7:7" ht="15.75" customHeight="1">
      <c r="G894" s="32"/>
    </row>
    <row r="895" spans="7:7" ht="15.75" customHeight="1">
      <c r="G895" s="32"/>
    </row>
    <row r="896" spans="7:7" ht="15.75" customHeight="1">
      <c r="G896" s="32"/>
    </row>
    <row r="897" spans="7:7" ht="15.75" customHeight="1">
      <c r="G897" s="32"/>
    </row>
    <row r="898" spans="7:7" ht="15.75" customHeight="1">
      <c r="G898" s="32"/>
    </row>
    <row r="899" spans="7:7" ht="15.75" customHeight="1">
      <c r="G899" s="32"/>
    </row>
    <row r="900" spans="7:7" ht="15.75" customHeight="1">
      <c r="G900" s="32"/>
    </row>
    <row r="901" spans="7:7" ht="15.75" customHeight="1">
      <c r="G901" s="32"/>
    </row>
    <row r="902" spans="7:7" ht="15.75" customHeight="1">
      <c r="G902" s="32"/>
    </row>
    <row r="903" spans="7:7" ht="15.75" customHeight="1">
      <c r="G903" s="32"/>
    </row>
    <row r="904" spans="7:7" ht="15.75" customHeight="1">
      <c r="G904" s="32"/>
    </row>
    <row r="905" spans="7:7" ht="15.75" customHeight="1">
      <c r="G905" s="32"/>
    </row>
    <row r="906" spans="7:7" ht="15.75" customHeight="1">
      <c r="G906" s="32"/>
    </row>
    <row r="907" spans="7:7" ht="15.75" customHeight="1">
      <c r="G907" s="32"/>
    </row>
    <row r="908" spans="7:7" ht="15.75" customHeight="1">
      <c r="G908" s="32"/>
    </row>
    <row r="909" spans="7:7" ht="15.75" customHeight="1">
      <c r="G909" s="32"/>
    </row>
    <row r="910" spans="7:7" ht="15.75" customHeight="1">
      <c r="G910" s="32"/>
    </row>
    <row r="911" spans="7:7" ht="15.75" customHeight="1">
      <c r="G911" s="32"/>
    </row>
    <row r="912" spans="7:7" ht="15.75" customHeight="1">
      <c r="G912" s="32"/>
    </row>
    <row r="913" spans="7:7" ht="15.75" customHeight="1">
      <c r="G913" s="32"/>
    </row>
    <row r="914" spans="7:7" ht="15.75" customHeight="1">
      <c r="G914" s="32"/>
    </row>
    <row r="915" spans="7:7" ht="15.75" customHeight="1">
      <c r="G915" s="32"/>
    </row>
    <row r="916" spans="7:7" ht="15.75" customHeight="1">
      <c r="G916" s="32"/>
    </row>
    <row r="917" spans="7:7" ht="15.75" customHeight="1">
      <c r="G917" s="32"/>
    </row>
    <row r="918" spans="7:7" ht="15.75" customHeight="1">
      <c r="G918" s="32"/>
    </row>
    <row r="919" spans="7:7" ht="15.75" customHeight="1">
      <c r="G919" s="32"/>
    </row>
    <row r="920" spans="7:7" ht="15.75" customHeight="1">
      <c r="G920" s="32"/>
    </row>
    <row r="921" spans="7:7" ht="15.75" customHeight="1">
      <c r="G921" s="32"/>
    </row>
    <row r="922" spans="7:7" ht="15.75" customHeight="1">
      <c r="G922" s="32"/>
    </row>
    <row r="923" spans="7:7" ht="15.75" customHeight="1">
      <c r="G923" s="32"/>
    </row>
    <row r="924" spans="7:7" ht="15.75" customHeight="1">
      <c r="G924" s="32"/>
    </row>
    <row r="925" spans="7:7" ht="15.75" customHeight="1">
      <c r="G925" s="32"/>
    </row>
    <row r="926" spans="7:7" ht="15.75" customHeight="1">
      <c r="G926" s="32"/>
    </row>
    <row r="927" spans="7:7" ht="15.75" customHeight="1">
      <c r="G927" s="32"/>
    </row>
    <row r="928" spans="7:7" ht="15.75" customHeight="1">
      <c r="G928" s="32"/>
    </row>
    <row r="929" spans="7:7" ht="15.75" customHeight="1">
      <c r="G929" s="32"/>
    </row>
    <row r="930" spans="7:7" ht="15.75" customHeight="1">
      <c r="G930" s="32"/>
    </row>
    <row r="931" spans="7:7" ht="15.75" customHeight="1">
      <c r="G931" s="32"/>
    </row>
    <row r="932" spans="7:7" ht="15.75" customHeight="1">
      <c r="G932" s="32"/>
    </row>
    <row r="933" spans="7:7" ht="15.75" customHeight="1">
      <c r="G933" s="32"/>
    </row>
    <row r="934" spans="7:7" ht="15.75" customHeight="1">
      <c r="G934" s="32"/>
    </row>
    <row r="935" spans="7:7" ht="15.75" customHeight="1">
      <c r="G935" s="32"/>
    </row>
    <row r="936" spans="7:7" ht="15.75" customHeight="1">
      <c r="G936" s="32"/>
    </row>
    <row r="937" spans="7:7" ht="15.75" customHeight="1">
      <c r="G937" s="32"/>
    </row>
    <row r="938" spans="7:7" ht="15.75" customHeight="1">
      <c r="G938" s="32"/>
    </row>
    <row r="939" spans="7:7" ht="15.75" customHeight="1">
      <c r="G939" s="32"/>
    </row>
    <row r="940" spans="7:7" ht="15.75" customHeight="1">
      <c r="G940" s="32"/>
    </row>
    <row r="941" spans="7:7" ht="15.75" customHeight="1">
      <c r="G941" s="32"/>
    </row>
    <row r="942" spans="7:7" ht="15.75" customHeight="1">
      <c r="G942" s="32"/>
    </row>
    <row r="943" spans="7:7" ht="15.75" customHeight="1">
      <c r="G943" s="32"/>
    </row>
    <row r="944" spans="7:7" ht="15.75" customHeight="1">
      <c r="G944" s="32"/>
    </row>
    <row r="945" spans="7:7" ht="15.75" customHeight="1">
      <c r="G945" s="32"/>
    </row>
    <row r="946" spans="7:7" ht="15.75" customHeight="1">
      <c r="G946" s="32"/>
    </row>
  </sheetData>
  <mergeCells count="176">
    <mergeCell ref="A1:G2"/>
    <mergeCell ref="A3:G3"/>
    <mergeCell ref="A4:G4"/>
    <mergeCell ref="A5:G5"/>
    <mergeCell ref="A6:G6"/>
    <mergeCell ref="A7:G7"/>
    <mergeCell ref="A8:E8"/>
    <mergeCell ref="A10:G10"/>
    <mergeCell ref="B12:E12"/>
    <mergeCell ref="F12:G12"/>
    <mergeCell ref="B13:E13"/>
    <mergeCell ref="F13:G13"/>
    <mergeCell ref="H13:N15"/>
    <mergeCell ref="F14:G14"/>
    <mergeCell ref="F15:G15"/>
    <mergeCell ref="B14:E14"/>
    <mergeCell ref="B15:E15"/>
    <mergeCell ref="A17:G17"/>
    <mergeCell ref="B18:E18"/>
    <mergeCell ref="F18:G18"/>
    <mergeCell ref="B19:E19"/>
    <mergeCell ref="F19:G19"/>
    <mergeCell ref="A20:G20"/>
    <mergeCell ref="A21:G21"/>
    <mergeCell ref="A23:G23"/>
    <mergeCell ref="A24:G24"/>
    <mergeCell ref="A26:G26"/>
    <mergeCell ref="B27:E27"/>
    <mergeCell ref="F27:G27"/>
    <mergeCell ref="B28:E28"/>
    <mergeCell ref="F28:G28"/>
    <mergeCell ref="B29:E29"/>
    <mergeCell ref="F29:G29"/>
    <mergeCell ref="B30:E30"/>
    <mergeCell ref="F30:G30"/>
    <mergeCell ref="A32:G32"/>
    <mergeCell ref="B33:E33"/>
    <mergeCell ref="F33:G33"/>
    <mergeCell ref="B34:E34"/>
    <mergeCell ref="F34:G34"/>
    <mergeCell ref="A35:E35"/>
    <mergeCell ref="F35:G35"/>
    <mergeCell ref="A37:G37"/>
    <mergeCell ref="A39:G39"/>
    <mergeCell ref="A40:G40"/>
    <mergeCell ref="B41:E41"/>
    <mergeCell ref="B42:E42"/>
    <mergeCell ref="A68:A69"/>
    <mergeCell ref="G68:G69"/>
    <mergeCell ref="B68:C69"/>
    <mergeCell ref="B70:F70"/>
    <mergeCell ref="B71:F71"/>
    <mergeCell ref="B72:F72"/>
    <mergeCell ref="A73:F73"/>
    <mergeCell ref="A75:G75"/>
    <mergeCell ref="F77:G77"/>
    <mergeCell ref="B77:E77"/>
    <mergeCell ref="A61:E61"/>
    <mergeCell ref="A63:G63"/>
    <mergeCell ref="B65:E65"/>
    <mergeCell ref="F65:G65"/>
    <mergeCell ref="A66:A67"/>
    <mergeCell ref="B66:B67"/>
    <mergeCell ref="G66:G67"/>
    <mergeCell ref="B43:E43"/>
    <mergeCell ref="B44:E44"/>
    <mergeCell ref="A45:E45"/>
    <mergeCell ref="A47:G47"/>
    <mergeCell ref="A49:F49"/>
    <mergeCell ref="B51:E51"/>
    <mergeCell ref="B52:E52"/>
    <mergeCell ref="B53:E53"/>
    <mergeCell ref="F54:F55"/>
    <mergeCell ref="G54:G55"/>
    <mergeCell ref="A54:A55"/>
    <mergeCell ref="B54:C55"/>
    <mergeCell ref="B56:E56"/>
    <mergeCell ref="B57:E57"/>
    <mergeCell ref="B58:E58"/>
    <mergeCell ref="B59:E59"/>
    <mergeCell ref="B60:E60"/>
    <mergeCell ref="B78:E78"/>
    <mergeCell ref="F78:G78"/>
    <mergeCell ref="B79:E79"/>
    <mergeCell ref="F79:G79"/>
    <mergeCell ref="B80:E80"/>
    <mergeCell ref="F80:G80"/>
    <mergeCell ref="B100:E100"/>
    <mergeCell ref="B101:E101"/>
    <mergeCell ref="B102:E102"/>
    <mergeCell ref="B88:E88"/>
    <mergeCell ref="B89:E89"/>
    <mergeCell ref="B90:E90"/>
    <mergeCell ref="B91:E91"/>
    <mergeCell ref="A93:G93"/>
    <mergeCell ref="A95:F95"/>
    <mergeCell ref="A97:G97"/>
    <mergeCell ref="B99:E99"/>
    <mergeCell ref="A81:E81"/>
    <mergeCell ref="F81:G81"/>
    <mergeCell ref="A83:G83"/>
    <mergeCell ref="B85:E85"/>
    <mergeCell ref="B86:E86"/>
    <mergeCell ref="B87:E87"/>
    <mergeCell ref="B151:E151"/>
    <mergeCell ref="F151:G151"/>
    <mergeCell ref="A152:E152"/>
    <mergeCell ref="F152:G152"/>
    <mergeCell ref="F125:G125"/>
    <mergeCell ref="A126:A128"/>
    <mergeCell ref="F126:G126"/>
    <mergeCell ref="F127:G127"/>
    <mergeCell ref="F128:G128"/>
    <mergeCell ref="B129:E129"/>
    <mergeCell ref="F129:G129"/>
    <mergeCell ref="A131:G131"/>
    <mergeCell ref="A133:F133"/>
    <mergeCell ref="B135:E135"/>
    <mergeCell ref="B136:E136"/>
    <mergeCell ref="B137:E137"/>
    <mergeCell ref="B138:E138"/>
    <mergeCell ref="B139:E139"/>
    <mergeCell ref="B119:E119"/>
    <mergeCell ref="A121:G121"/>
    <mergeCell ref="B123:E123"/>
    <mergeCell ref="F123:G123"/>
    <mergeCell ref="F124:G124"/>
    <mergeCell ref="B124:E124"/>
    <mergeCell ref="B125:E125"/>
    <mergeCell ref="B103:E103"/>
    <mergeCell ref="B104:E104"/>
    <mergeCell ref="B105:E105"/>
    <mergeCell ref="B106:E106"/>
    <mergeCell ref="A108:G108"/>
    <mergeCell ref="B110:E110"/>
    <mergeCell ref="B111:E111"/>
    <mergeCell ref="A112:E112"/>
    <mergeCell ref="A114:G114"/>
    <mergeCell ref="A115:G115"/>
    <mergeCell ref="B116:E116"/>
    <mergeCell ref="B117:E117"/>
    <mergeCell ref="B118:E118"/>
    <mergeCell ref="B140:E140"/>
    <mergeCell ref="B141:E141"/>
    <mergeCell ref="B142:E142"/>
    <mergeCell ref="A144:G144"/>
    <mergeCell ref="F146:G146"/>
    <mergeCell ref="B146:E146"/>
    <mergeCell ref="B147:E147"/>
    <mergeCell ref="F147:G147"/>
    <mergeCell ref="B148:E148"/>
    <mergeCell ref="F148:G148"/>
    <mergeCell ref="B149:E149"/>
    <mergeCell ref="F149:G149"/>
    <mergeCell ref="B168:E168"/>
    <mergeCell ref="F168:G168"/>
    <mergeCell ref="B169:E169"/>
    <mergeCell ref="F169:G169"/>
    <mergeCell ref="A171:G171"/>
    <mergeCell ref="B164:G164"/>
    <mergeCell ref="B165:E165"/>
    <mergeCell ref="F165:G165"/>
    <mergeCell ref="B166:E166"/>
    <mergeCell ref="F166:G166"/>
    <mergeCell ref="B167:E167"/>
    <mergeCell ref="F167:G167"/>
    <mergeCell ref="F153:G153"/>
    <mergeCell ref="B153:E153"/>
    <mergeCell ref="A154:E154"/>
    <mergeCell ref="F154:G154"/>
    <mergeCell ref="A156:G156"/>
    <mergeCell ref="A158:B158"/>
    <mergeCell ref="A160:F160"/>
    <mergeCell ref="A162:G162"/>
    <mergeCell ref="B150:E150"/>
    <mergeCell ref="F150:G150"/>
  </mergeCells>
  <pageMargins left="0.16111111111111101" right="0" top="0.13888888888888901" bottom="0.13888888888888901" header="0" footer="0"/>
  <pageSetup paperSize="9" scale="50" orientation="portrait"/>
  <headerFooter>
    <oddHeader>&amp;C&amp;A</oddHeader>
    <oddFooter>&amp;CPágina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47"/>
  <sheetViews>
    <sheetView showGridLines="0" workbookViewId="0">
      <selection sqref="A1:G2"/>
    </sheetView>
  </sheetViews>
  <sheetFormatPr defaultColWidth="12.625" defaultRowHeight="15" customHeight="1"/>
  <cols>
    <col min="1" max="1" width="15" customWidth="1"/>
    <col min="2" max="2" width="19.625" customWidth="1"/>
    <col min="3" max="3" width="15.75" customWidth="1"/>
    <col min="4" max="4" width="13.5" customWidth="1"/>
    <col min="5" max="5" width="24.375" customWidth="1"/>
    <col min="6" max="6" width="15.375" customWidth="1"/>
    <col min="7" max="7" width="24.375" customWidth="1"/>
    <col min="8" max="8" width="10.375" customWidth="1"/>
    <col min="9" max="9" width="15.25" customWidth="1"/>
    <col min="10" max="10" width="14.25" customWidth="1"/>
    <col min="11" max="11" width="11.75" customWidth="1"/>
    <col min="12" max="26" width="9.875" customWidth="1"/>
  </cols>
  <sheetData>
    <row r="1" spans="1:26" ht="14.25" customHeight="1">
      <c r="A1" s="200" t="s">
        <v>64</v>
      </c>
      <c r="B1" s="201"/>
      <c r="C1" s="201"/>
      <c r="D1" s="201"/>
      <c r="E1" s="201"/>
      <c r="F1" s="201"/>
      <c r="G1" s="202"/>
      <c r="H1" s="1"/>
      <c r="I1" s="2"/>
      <c r="J1" s="2"/>
      <c r="K1" s="2"/>
      <c r="L1" s="3"/>
      <c r="M1" s="3"/>
      <c r="N1" s="3"/>
      <c r="O1" s="3"/>
      <c r="P1" s="3"/>
      <c r="Q1" s="3"/>
      <c r="R1" s="3"/>
      <c r="S1" s="3"/>
      <c r="T1" s="3"/>
      <c r="U1" s="3"/>
      <c r="V1" s="3"/>
      <c r="W1" s="3"/>
      <c r="X1" s="3"/>
      <c r="Y1" s="3"/>
      <c r="Z1" s="3"/>
    </row>
    <row r="2" spans="1:26" ht="14.25" customHeight="1">
      <c r="A2" s="203"/>
      <c r="B2" s="179"/>
      <c r="C2" s="179"/>
      <c r="D2" s="179"/>
      <c r="E2" s="179"/>
      <c r="F2" s="179"/>
      <c r="G2" s="204"/>
      <c r="H2" s="1"/>
      <c r="I2" s="2"/>
      <c r="J2" s="2"/>
      <c r="K2" s="2"/>
      <c r="L2" s="3"/>
      <c r="M2" s="3"/>
      <c r="N2" s="3"/>
      <c r="O2" s="3"/>
      <c r="P2" s="3"/>
      <c r="Q2" s="3"/>
      <c r="R2" s="3"/>
      <c r="S2" s="3"/>
      <c r="T2" s="3"/>
      <c r="U2" s="3"/>
      <c r="V2" s="3"/>
      <c r="W2" s="3"/>
      <c r="X2" s="3"/>
      <c r="Y2" s="3"/>
      <c r="Z2" s="3"/>
    </row>
    <row r="3" spans="1:26" ht="14.25" customHeight="1">
      <c r="A3" s="292"/>
      <c r="B3" s="182"/>
      <c r="C3" s="182"/>
      <c r="D3" s="182"/>
      <c r="E3" s="182"/>
      <c r="F3" s="182"/>
      <c r="G3" s="183"/>
      <c r="H3" s="1"/>
      <c r="I3" s="2"/>
      <c r="J3" s="2"/>
      <c r="K3" s="2"/>
      <c r="L3" s="3"/>
      <c r="M3" s="3"/>
      <c r="N3" s="3"/>
      <c r="O3" s="3"/>
      <c r="P3" s="3"/>
      <c r="Q3" s="3"/>
      <c r="R3" s="3"/>
      <c r="S3" s="3"/>
      <c r="T3" s="3"/>
      <c r="U3" s="3"/>
      <c r="V3" s="3"/>
      <c r="W3" s="3"/>
      <c r="X3" s="3"/>
      <c r="Y3" s="3"/>
      <c r="Z3" s="3"/>
    </row>
    <row r="4" spans="1:26" ht="19.5" customHeight="1">
      <c r="A4" s="300" t="s">
        <v>197</v>
      </c>
      <c r="B4" s="182"/>
      <c r="C4" s="182"/>
      <c r="D4" s="182"/>
      <c r="E4" s="182"/>
      <c r="F4" s="182"/>
      <c r="G4" s="183"/>
      <c r="H4" s="1"/>
      <c r="I4" s="2"/>
      <c r="J4" s="2"/>
      <c r="K4" s="2"/>
      <c r="L4" s="3"/>
      <c r="M4" s="3"/>
      <c r="N4" s="3"/>
      <c r="O4" s="3"/>
      <c r="P4" s="3"/>
      <c r="Q4" s="3"/>
      <c r="R4" s="3"/>
      <c r="S4" s="3"/>
      <c r="T4" s="3"/>
      <c r="U4" s="3"/>
      <c r="V4" s="3"/>
      <c r="W4" s="3"/>
      <c r="X4" s="3"/>
      <c r="Y4" s="3"/>
      <c r="Z4" s="3"/>
    </row>
    <row r="5" spans="1:26" ht="14.25" customHeight="1">
      <c r="A5" s="294"/>
      <c r="B5" s="182"/>
      <c r="C5" s="182"/>
      <c r="D5" s="182"/>
      <c r="E5" s="182"/>
      <c r="F5" s="182"/>
      <c r="G5" s="183"/>
      <c r="H5" s="1"/>
      <c r="I5" s="2"/>
      <c r="J5" s="2"/>
      <c r="K5" s="2"/>
      <c r="L5" s="3"/>
      <c r="M5" s="3"/>
      <c r="N5" s="3"/>
      <c r="O5" s="3"/>
      <c r="P5" s="3"/>
      <c r="Q5" s="3"/>
      <c r="R5" s="3"/>
      <c r="S5" s="3"/>
      <c r="T5" s="3"/>
      <c r="U5" s="3"/>
      <c r="V5" s="3"/>
      <c r="W5" s="3"/>
      <c r="X5" s="3"/>
      <c r="Y5" s="3"/>
      <c r="Z5" s="3"/>
    </row>
    <row r="6" spans="1:26" ht="13.5" customHeight="1">
      <c r="A6" s="295" t="str">
        <f>'Notas Explicativas'!A3</f>
        <v>Nº Processo: 23294.005379/2026-86</v>
      </c>
      <c r="B6" s="182"/>
      <c r="C6" s="182"/>
      <c r="D6" s="182"/>
      <c r="E6" s="182"/>
      <c r="F6" s="182"/>
      <c r="G6" s="288"/>
      <c r="H6" s="1"/>
      <c r="I6" s="2"/>
      <c r="J6" s="2"/>
      <c r="K6" s="2"/>
      <c r="L6" s="3"/>
      <c r="M6" s="3"/>
      <c r="N6" s="3"/>
      <c r="O6" s="3"/>
      <c r="P6" s="3"/>
      <c r="Q6" s="3"/>
      <c r="R6" s="3"/>
      <c r="S6" s="3"/>
      <c r="T6" s="3"/>
      <c r="U6" s="3"/>
      <c r="V6" s="3"/>
      <c r="W6" s="3"/>
      <c r="X6" s="3"/>
      <c r="Y6" s="3"/>
      <c r="Z6" s="3"/>
    </row>
    <row r="7" spans="1:26" ht="13.5" customHeight="1">
      <c r="A7" s="295" t="str">
        <f>'Notas Explicativas'!A4</f>
        <v>Licitação Nº:</v>
      </c>
      <c r="B7" s="182"/>
      <c r="C7" s="182"/>
      <c r="D7" s="182"/>
      <c r="E7" s="182"/>
      <c r="F7" s="182"/>
      <c r="G7" s="288"/>
      <c r="H7" s="1"/>
      <c r="I7" s="2"/>
      <c r="J7" s="2"/>
      <c r="K7" s="2"/>
      <c r="L7" s="3"/>
      <c r="M7" s="3"/>
      <c r="N7" s="3"/>
      <c r="O7" s="3"/>
      <c r="P7" s="3"/>
      <c r="Q7" s="3"/>
      <c r="R7" s="3"/>
      <c r="S7" s="3"/>
      <c r="T7" s="3"/>
      <c r="U7" s="3"/>
      <c r="V7" s="3"/>
      <c r="W7" s="3"/>
      <c r="X7" s="3"/>
      <c r="Y7" s="3"/>
      <c r="Z7" s="3"/>
    </row>
    <row r="8" spans="1:26" ht="13.5" customHeight="1">
      <c r="A8" s="295" t="str">
        <f>'Notas Explicativas'!A5</f>
        <v>Dia __/__/__ às __:__ horas</v>
      </c>
      <c r="B8" s="182"/>
      <c r="C8" s="182"/>
      <c r="D8" s="182"/>
      <c r="E8" s="182"/>
      <c r="F8" s="182"/>
      <c r="G8" s="288"/>
      <c r="H8" s="1"/>
      <c r="I8" s="2"/>
      <c r="J8" s="2"/>
      <c r="K8" s="2"/>
      <c r="L8" s="3"/>
      <c r="M8" s="3"/>
      <c r="N8" s="3"/>
      <c r="O8" s="3"/>
      <c r="P8" s="3"/>
      <c r="Q8" s="3"/>
      <c r="R8" s="3"/>
      <c r="S8" s="3"/>
      <c r="T8" s="3"/>
      <c r="U8" s="3"/>
      <c r="V8" s="3"/>
      <c r="W8" s="3"/>
      <c r="X8" s="3"/>
      <c r="Y8" s="3"/>
      <c r="Z8" s="3"/>
    </row>
    <row r="9" spans="1:26" ht="14.25" customHeight="1">
      <c r="A9" s="295">
        <f>'Notas Explicativas'!A6</f>
        <v>0</v>
      </c>
      <c r="B9" s="182"/>
      <c r="C9" s="182"/>
      <c r="D9" s="182"/>
      <c r="E9" s="182"/>
      <c r="F9" s="182"/>
      <c r="G9" s="288"/>
      <c r="H9" s="1"/>
      <c r="I9" s="2"/>
      <c r="J9" s="2"/>
      <c r="K9" s="2"/>
      <c r="L9" s="3"/>
      <c r="M9" s="3"/>
      <c r="N9" s="3"/>
      <c r="O9" s="3"/>
      <c r="P9" s="3"/>
      <c r="Q9" s="3"/>
      <c r="R9" s="3"/>
      <c r="S9" s="3"/>
      <c r="T9" s="3"/>
      <c r="U9" s="3"/>
      <c r="V9" s="3"/>
      <c r="W9" s="3"/>
      <c r="X9" s="3"/>
      <c r="Y9" s="3"/>
      <c r="Z9" s="3"/>
    </row>
    <row r="10" spans="1:26" ht="14.25" customHeight="1">
      <c r="A10" s="290" t="s">
        <v>66</v>
      </c>
      <c r="B10" s="182"/>
      <c r="C10" s="182"/>
      <c r="D10" s="182"/>
      <c r="E10" s="182"/>
      <c r="F10" s="182"/>
      <c r="G10" s="183"/>
      <c r="H10" s="1"/>
      <c r="I10" s="2"/>
      <c r="J10" s="2"/>
      <c r="K10" s="2"/>
      <c r="L10" s="3"/>
      <c r="M10" s="3"/>
      <c r="N10" s="3"/>
      <c r="O10" s="3"/>
      <c r="P10" s="3"/>
      <c r="Q10" s="3"/>
      <c r="R10" s="3"/>
      <c r="S10" s="3"/>
      <c r="T10" s="3"/>
      <c r="U10" s="3"/>
      <c r="V10" s="3"/>
      <c r="W10" s="3"/>
      <c r="X10" s="3"/>
      <c r="Y10" s="3"/>
      <c r="Z10" s="3"/>
    </row>
    <row r="11" spans="1:26" ht="14.25" customHeight="1">
      <c r="A11" s="53"/>
      <c r="B11" s="53"/>
      <c r="C11" s="53"/>
      <c r="D11" s="53"/>
      <c r="E11" s="53"/>
      <c r="F11" s="53"/>
      <c r="G11" s="54"/>
      <c r="H11" s="1"/>
      <c r="I11" s="2"/>
      <c r="J11" s="2"/>
      <c r="K11" s="2"/>
      <c r="L11" s="3"/>
      <c r="M11" s="3"/>
      <c r="N11" s="3"/>
      <c r="O11" s="3"/>
      <c r="P11" s="3"/>
      <c r="Q11" s="3"/>
      <c r="R11" s="3"/>
      <c r="S11" s="3"/>
      <c r="T11" s="3"/>
      <c r="U11" s="3"/>
      <c r="V11" s="3"/>
      <c r="W11" s="3"/>
      <c r="X11" s="3"/>
      <c r="Y11" s="3"/>
      <c r="Z11" s="3"/>
    </row>
    <row r="12" spans="1:26" ht="13.5" customHeight="1">
      <c r="A12" s="55" t="s">
        <v>67</v>
      </c>
      <c r="B12" s="239" t="s">
        <v>68</v>
      </c>
      <c r="C12" s="218"/>
      <c r="D12" s="218"/>
      <c r="E12" s="272"/>
      <c r="F12" s="297" t="s">
        <v>198</v>
      </c>
      <c r="G12" s="183"/>
      <c r="H12" s="1"/>
      <c r="I12" s="2"/>
      <c r="J12" s="2"/>
      <c r="K12" s="2"/>
      <c r="L12" s="3"/>
      <c r="M12" s="3"/>
      <c r="N12" s="3"/>
      <c r="O12" s="3"/>
      <c r="P12" s="3"/>
      <c r="Q12" s="3"/>
      <c r="R12" s="3"/>
      <c r="S12" s="3"/>
      <c r="T12" s="3"/>
      <c r="U12" s="3"/>
      <c r="V12" s="3"/>
      <c r="W12" s="3"/>
      <c r="X12" s="3"/>
      <c r="Y12" s="3"/>
      <c r="Z12" s="3"/>
    </row>
    <row r="13" spans="1:26" ht="15.75" customHeight="1">
      <c r="A13" s="55" t="s">
        <v>69</v>
      </c>
      <c r="B13" s="239" t="s">
        <v>70</v>
      </c>
      <c r="C13" s="218"/>
      <c r="D13" s="218"/>
      <c r="E13" s="272"/>
      <c r="F13" s="284" t="s">
        <v>71</v>
      </c>
      <c r="G13" s="183"/>
      <c r="H13" s="1"/>
      <c r="I13" s="2"/>
      <c r="J13" s="2"/>
      <c r="K13" s="2"/>
      <c r="L13" s="3"/>
      <c r="M13" s="3"/>
      <c r="N13" s="3"/>
      <c r="O13" s="3"/>
      <c r="P13" s="3"/>
      <c r="Q13" s="3"/>
      <c r="R13" s="3"/>
      <c r="S13" s="3"/>
      <c r="T13" s="3"/>
      <c r="U13" s="3"/>
      <c r="V13" s="3"/>
      <c r="W13" s="3"/>
      <c r="X13" s="3"/>
      <c r="Y13" s="3"/>
      <c r="Z13" s="3"/>
    </row>
    <row r="14" spans="1:26" ht="13.5" customHeight="1">
      <c r="A14" s="55" t="s">
        <v>73</v>
      </c>
      <c r="B14" s="239" t="s">
        <v>74</v>
      </c>
      <c r="C14" s="218"/>
      <c r="D14" s="218"/>
      <c r="E14" s="272"/>
      <c r="F14" s="286" t="s">
        <v>199</v>
      </c>
      <c r="G14" s="183"/>
      <c r="H14" s="1"/>
      <c r="I14" s="2"/>
      <c r="J14" s="2"/>
      <c r="K14" s="2"/>
      <c r="L14" s="3"/>
      <c r="M14" s="3"/>
      <c r="N14" s="3"/>
      <c r="O14" s="3"/>
      <c r="P14" s="3"/>
      <c r="Q14" s="3"/>
      <c r="R14" s="3"/>
      <c r="S14" s="3"/>
      <c r="T14" s="3"/>
      <c r="U14" s="3"/>
      <c r="V14" s="3"/>
      <c r="W14" s="3"/>
      <c r="X14" s="3"/>
      <c r="Y14" s="3"/>
      <c r="Z14" s="3"/>
    </row>
    <row r="15" spans="1:26" ht="13.5" customHeight="1">
      <c r="A15" s="55" t="s">
        <v>76</v>
      </c>
      <c r="B15" s="289" t="s">
        <v>77</v>
      </c>
      <c r="C15" s="220"/>
      <c r="D15" s="220"/>
      <c r="E15" s="221"/>
      <c r="F15" s="299">
        <v>24</v>
      </c>
      <c r="G15" s="288"/>
      <c r="H15" s="1"/>
      <c r="I15" s="2"/>
      <c r="J15" s="2"/>
      <c r="K15" s="2"/>
      <c r="L15" s="3"/>
      <c r="M15" s="3"/>
      <c r="N15" s="3"/>
      <c r="O15" s="3"/>
      <c r="P15" s="3"/>
      <c r="Q15" s="3"/>
      <c r="R15" s="3"/>
      <c r="S15" s="3"/>
      <c r="T15" s="3"/>
      <c r="U15" s="3"/>
      <c r="V15" s="3"/>
      <c r="W15" s="3"/>
      <c r="X15" s="3"/>
      <c r="Y15" s="3"/>
      <c r="Z15" s="3"/>
    </row>
    <row r="16" spans="1:26" ht="14.25" customHeight="1">
      <c r="A16" s="3"/>
      <c r="B16" s="3"/>
      <c r="C16" s="3"/>
      <c r="D16" s="3"/>
      <c r="E16" s="3"/>
      <c r="F16" s="3"/>
      <c r="G16" s="30"/>
      <c r="H16" s="1"/>
      <c r="I16" s="2"/>
      <c r="J16" s="2"/>
      <c r="K16" s="2"/>
      <c r="L16" s="3"/>
      <c r="M16" s="3"/>
      <c r="N16" s="3"/>
      <c r="O16" s="3"/>
      <c r="P16" s="3"/>
      <c r="Q16" s="3"/>
      <c r="R16" s="3"/>
      <c r="S16" s="3"/>
      <c r="T16" s="3"/>
      <c r="U16" s="3"/>
      <c r="V16" s="3"/>
      <c r="W16" s="3"/>
      <c r="X16" s="3"/>
      <c r="Y16" s="3"/>
      <c r="Z16" s="3"/>
    </row>
    <row r="17" spans="1:26" ht="14.25" customHeight="1">
      <c r="A17" s="290" t="s">
        <v>78</v>
      </c>
      <c r="B17" s="182"/>
      <c r="C17" s="182"/>
      <c r="D17" s="182"/>
      <c r="E17" s="182"/>
      <c r="F17" s="182"/>
      <c r="G17" s="183"/>
      <c r="H17" s="1"/>
      <c r="I17" s="2"/>
      <c r="J17" s="2"/>
      <c r="K17" s="2"/>
      <c r="L17" s="3"/>
      <c r="M17" s="3"/>
      <c r="N17" s="3"/>
      <c r="O17" s="3"/>
      <c r="P17" s="3"/>
      <c r="Q17" s="3"/>
      <c r="R17" s="3"/>
      <c r="S17" s="3"/>
      <c r="T17" s="3"/>
      <c r="U17" s="3"/>
      <c r="V17" s="3"/>
      <c r="W17" s="3"/>
      <c r="X17" s="3"/>
      <c r="Y17" s="3"/>
      <c r="Z17" s="3"/>
    </row>
    <row r="18" spans="1:26" ht="13.5" customHeight="1">
      <c r="A18" s="67" t="s">
        <v>79</v>
      </c>
      <c r="B18" s="278" t="s">
        <v>80</v>
      </c>
      <c r="C18" s="225"/>
      <c r="D18" s="225"/>
      <c r="E18" s="230"/>
      <c r="F18" s="278" t="s">
        <v>81</v>
      </c>
      <c r="G18" s="230"/>
      <c r="H18" s="1"/>
      <c r="I18" s="2"/>
      <c r="J18" s="2"/>
      <c r="K18" s="2"/>
      <c r="L18" s="3"/>
      <c r="M18" s="3"/>
      <c r="N18" s="3"/>
      <c r="O18" s="3"/>
      <c r="P18" s="3"/>
      <c r="Q18" s="3"/>
      <c r="R18" s="3"/>
      <c r="S18" s="3"/>
      <c r="T18" s="3"/>
      <c r="U18" s="3"/>
      <c r="V18" s="3"/>
      <c r="W18" s="3"/>
      <c r="X18" s="3"/>
      <c r="Y18" s="3"/>
      <c r="Z18" s="3"/>
    </row>
    <row r="19" spans="1:26" ht="23.25" customHeight="1">
      <c r="A19" s="55" t="s">
        <v>82</v>
      </c>
      <c r="B19" s="279" t="str">
        <f>'Tradutor Intérprete de Libras'!B19</f>
        <v xml:space="preserve">Tradutor Intérprete de Língua Brasileira de Sinais - Libras 30h </v>
      </c>
      <c r="C19" s="218"/>
      <c r="D19" s="218"/>
      <c r="E19" s="216"/>
      <c r="F19" s="279">
        <v>66</v>
      </c>
      <c r="G19" s="216"/>
      <c r="H19" s="1"/>
      <c r="I19" s="2"/>
      <c r="J19" s="2"/>
      <c r="K19" s="2"/>
      <c r="L19" s="3"/>
      <c r="M19" s="3"/>
      <c r="N19" s="3"/>
      <c r="O19" s="3"/>
      <c r="P19" s="3"/>
      <c r="Q19" s="3"/>
      <c r="R19" s="3"/>
      <c r="S19" s="3"/>
      <c r="T19" s="3"/>
      <c r="U19" s="3"/>
      <c r="V19" s="3"/>
      <c r="W19" s="3"/>
      <c r="X19" s="3"/>
      <c r="Y19" s="3"/>
      <c r="Z19" s="3"/>
    </row>
    <row r="20" spans="1:26" ht="14.25" customHeight="1">
      <c r="A20" s="280"/>
      <c r="B20" s="193"/>
      <c r="C20" s="193"/>
      <c r="D20" s="193"/>
      <c r="E20" s="193"/>
      <c r="F20" s="193"/>
      <c r="G20" s="193"/>
      <c r="H20" s="1"/>
      <c r="I20" s="2"/>
      <c r="J20" s="2"/>
      <c r="K20" s="2"/>
      <c r="L20" s="3"/>
      <c r="M20" s="3"/>
      <c r="N20" s="3"/>
      <c r="O20" s="3"/>
      <c r="P20" s="3"/>
      <c r="Q20" s="3"/>
      <c r="R20" s="3"/>
      <c r="S20" s="3"/>
      <c r="T20" s="3"/>
      <c r="U20" s="3"/>
      <c r="V20" s="3"/>
      <c r="W20" s="3"/>
      <c r="X20" s="3"/>
      <c r="Y20" s="3"/>
      <c r="Z20" s="3"/>
    </row>
    <row r="21" spans="1:26" ht="14.25" customHeight="1">
      <c r="A21" s="2"/>
      <c r="B21" s="2"/>
      <c r="C21" s="2"/>
      <c r="D21" s="2"/>
      <c r="E21" s="2"/>
      <c r="F21" s="2"/>
      <c r="G21" s="23"/>
      <c r="H21" s="1"/>
      <c r="I21" s="2"/>
      <c r="J21" s="2"/>
      <c r="K21" s="2"/>
      <c r="L21" s="3"/>
      <c r="M21" s="3"/>
      <c r="N21" s="3"/>
      <c r="O21" s="3"/>
      <c r="P21" s="3"/>
      <c r="Q21" s="3"/>
      <c r="R21" s="3"/>
      <c r="S21" s="3"/>
      <c r="T21" s="3"/>
      <c r="U21" s="3"/>
      <c r="V21" s="3"/>
      <c r="W21" s="3"/>
      <c r="X21" s="3"/>
      <c r="Y21" s="3"/>
      <c r="Z21" s="3"/>
    </row>
    <row r="22" spans="1:26" ht="15.75" customHeight="1">
      <c r="A22" s="181" t="s">
        <v>200</v>
      </c>
      <c r="B22" s="182"/>
      <c r="C22" s="182"/>
      <c r="D22" s="182"/>
      <c r="E22" s="182"/>
      <c r="F22" s="182"/>
      <c r="G22" s="183"/>
      <c r="H22" s="1"/>
      <c r="I22" s="2"/>
      <c r="J22" s="2"/>
      <c r="K22" s="2"/>
      <c r="L22" s="3"/>
      <c r="M22" s="3"/>
      <c r="N22" s="3"/>
      <c r="O22" s="3"/>
      <c r="P22" s="3"/>
      <c r="Q22" s="3"/>
      <c r="R22" s="3"/>
      <c r="S22" s="3"/>
      <c r="T22" s="3"/>
      <c r="U22" s="3"/>
      <c r="V22" s="3"/>
      <c r="W22" s="3"/>
      <c r="X22" s="3"/>
      <c r="Y22" s="3"/>
      <c r="Z22" s="3"/>
    </row>
    <row r="23" spans="1:26" ht="14.25" customHeight="1">
      <c r="A23" s="2"/>
      <c r="B23" s="2"/>
      <c r="C23" s="2"/>
      <c r="D23" s="2"/>
      <c r="E23" s="2"/>
      <c r="F23" s="2"/>
      <c r="G23" s="23"/>
      <c r="H23" s="1"/>
      <c r="I23" s="2"/>
      <c r="J23" s="2"/>
      <c r="K23" s="2"/>
      <c r="L23" s="3"/>
      <c r="M23" s="3"/>
      <c r="N23" s="3"/>
      <c r="O23" s="3"/>
      <c r="P23" s="3"/>
      <c r="Q23" s="3"/>
      <c r="R23" s="3"/>
      <c r="S23" s="3"/>
      <c r="T23" s="3"/>
      <c r="U23" s="3"/>
      <c r="V23" s="3"/>
      <c r="W23" s="3"/>
      <c r="X23" s="3"/>
      <c r="Y23" s="3"/>
      <c r="Z23" s="3"/>
    </row>
    <row r="24" spans="1:26" ht="13.5" customHeight="1">
      <c r="A24" s="67">
        <v>5</v>
      </c>
      <c r="B24" s="217" t="s">
        <v>161</v>
      </c>
      <c r="C24" s="218"/>
      <c r="D24" s="218"/>
      <c r="E24" s="216"/>
      <c r="F24" s="217" t="s">
        <v>94</v>
      </c>
      <c r="G24" s="216"/>
      <c r="H24" s="1"/>
      <c r="I24" s="2"/>
      <c r="J24" s="2"/>
      <c r="K24" s="2"/>
      <c r="L24" s="3"/>
      <c r="M24" s="3"/>
      <c r="N24" s="3"/>
      <c r="O24" s="3"/>
      <c r="P24" s="3"/>
      <c r="Q24" s="3"/>
      <c r="R24" s="3"/>
      <c r="S24" s="3"/>
      <c r="T24" s="3"/>
      <c r="U24" s="3"/>
      <c r="V24" s="3"/>
      <c r="W24" s="3"/>
      <c r="X24" s="3"/>
      <c r="Y24" s="3"/>
      <c r="Z24" s="3"/>
    </row>
    <row r="25" spans="1:26" ht="13.5" customHeight="1">
      <c r="A25" s="55"/>
      <c r="B25" s="239"/>
      <c r="C25" s="218"/>
      <c r="D25" s="218"/>
      <c r="E25" s="216"/>
      <c r="F25" s="245"/>
      <c r="G25" s="216"/>
      <c r="H25" s="1"/>
      <c r="I25" s="2"/>
      <c r="J25" s="2"/>
      <c r="K25" s="2"/>
      <c r="L25" s="3"/>
      <c r="M25" s="3"/>
      <c r="N25" s="3"/>
      <c r="O25" s="3"/>
      <c r="P25" s="3"/>
      <c r="Q25" s="3"/>
      <c r="R25" s="3"/>
      <c r="S25" s="3"/>
      <c r="T25" s="3"/>
      <c r="U25" s="3"/>
      <c r="V25" s="3"/>
      <c r="W25" s="3"/>
      <c r="X25" s="3"/>
      <c r="Y25" s="3"/>
      <c r="Z25" s="3"/>
    </row>
    <row r="26" spans="1:26" ht="13.5" customHeight="1">
      <c r="A26" s="75"/>
      <c r="B26" s="239"/>
      <c r="C26" s="218"/>
      <c r="D26" s="218"/>
      <c r="E26" s="216"/>
      <c r="F26" s="245"/>
      <c r="G26" s="216"/>
      <c r="H26" s="1"/>
      <c r="I26" s="2"/>
      <c r="J26" s="2"/>
      <c r="K26" s="2"/>
      <c r="L26" s="3"/>
      <c r="M26" s="3"/>
      <c r="N26" s="3"/>
      <c r="O26" s="3"/>
      <c r="P26" s="3"/>
      <c r="Q26" s="3"/>
      <c r="R26" s="3"/>
      <c r="S26" s="3"/>
      <c r="T26" s="3"/>
      <c r="U26" s="3"/>
      <c r="V26" s="3"/>
      <c r="W26" s="3"/>
      <c r="X26" s="3"/>
      <c r="Y26" s="3"/>
      <c r="Z26" s="3"/>
    </row>
    <row r="27" spans="1:26" ht="13.5" customHeight="1">
      <c r="A27" s="242" t="s">
        <v>73</v>
      </c>
      <c r="B27" s="158" t="s">
        <v>201</v>
      </c>
      <c r="C27" s="159"/>
      <c r="D27" s="159" t="s">
        <v>202</v>
      </c>
      <c r="E27" s="160" t="s">
        <v>203</v>
      </c>
      <c r="F27" s="298"/>
      <c r="G27" s="216"/>
      <c r="H27" s="1"/>
      <c r="I27" s="2"/>
      <c r="J27" s="2"/>
      <c r="K27" s="2"/>
      <c r="L27" s="3"/>
      <c r="M27" s="3"/>
      <c r="N27" s="3"/>
      <c r="O27" s="3"/>
      <c r="P27" s="3"/>
      <c r="Q27" s="3"/>
      <c r="R27" s="3"/>
      <c r="S27" s="3"/>
      <c r="T27" s="3"/>
      <c r="U27" s="3"/>
      <c r="V27" s="3"/>
      <c r="W27" s="3"/>
      <c r="X27" s="3"/>
      <c r="Y27" s="3"/>
      <c r="Z27" s="3"/>
    </row>
    <row r="28" spans="1:26" ht="13.5" customHeight="1">
      <c r="A28" s="243"/>
      <c r="B28" s="161" t="s">
        <v>204</v>
      </c>
      <c r="C28" s="162">
        <v>1</v>
      </c>
      <c r="D28" s="162">
        <v>1</v>
      </c>
      <c r="E28" s="163">
        <v>110</v>
      </c>
      <c r="F28" s="298">
        <f t="shared" ref="F28:F29" si="0">E28*D28</f>
        <v>110</v>
      </c>
      <c r="G28" s="216"/>
      <c r="H28" s="1"/>
      <c r="I28" s="2"/>
      <c r="J28" s="2"/>
      <c r="K28" s="2"/>
      <c r="L28" s="3"/>
      <c r="M28" s="3"/>
      <c r="N28" s="3"/>
      <c r="O28" s="3"/>
      <c r="P28" s="3"/>
      <c r="Q28" s="3"/>
      <c r="R28" s="3"/>
      <c r="S28" s="3"/>
      <c r="T28" s="3"/>
      <c r="U28" s="3"/>
      <c r="V28" s="3"/>
      <c r="W28" s="3"/>
      <c r="X28" s="3"/>
      <c r="Y28" s="3"/>
      <c r="Z28" s="3"/>
    </row>
    <row r="29" spans="1:26" ht="13.5" customHeight="1">
      <c r="A29" s="244"/>
      <c r="B29" s="161" t="s">
        <v>205</v>
      </c>
      <c r="C29" s="164">
        <v>46082</v>
      </c>
      <c r="D29" s="162">
        <v>1</v>
      </c>
      <c r="E29" s="163">
        <f>E28/3</f>
        <v>36.666666666666664</v>
      </c>
      <c r="F29" s="298">
        <f t="shared" si="0"/>
        <v>36.666666666666664</v>
      </c>
      <c r="G29" s="216"/>
      <c r="H29" s="1"/>
      <c r="I29" s="2"/>
      <c r="J29" s="2"/>
      <c r="K29" s="2"/>
      <c r="L29" s="3"/>
      <c r="M29" s="3"/>
      <c r="N29" s="3"/>
      <c r="O29" s="3"/>
      <c r="P29" s="3"/>
      <c r="Q29" s="3"/>
      <c r="R29" s="3"/>
      <c r="S29" s="3"/>
      <c r="T29" s="3"/>
      <c r="U29" s="3"/>
      <c r="V29" s="3"/>
      <c r="W29" s="3"/>
      <c r="X29" s="3"/>
      <c r="Y29" s="3"/>
      <c r="Z29" s="3"/>
    </row>
    <row r="30" spans="1:26" ht="13.5" customHeight="1">
      <c r="A30" s="134"/>
      <c r="B30" s="232" t="s">
        <v>96</v>
      </c>
      <c r="C30" s="218"/>
      <c r="D30" s="218"/>
      <c r="E30" s="216"/>
      <c r="F30" s="246">
        <f>SUM(F25:F29)</f>
        <v>146.66666666666666</v>
      </c>
      <c r="G30" s="216"/>
      <c r="H30" s="1"/>
      <c r="I30" s="2"/>
      <c r="J30" s="2"/>
      <c r="K30" s="2"/>
      <c r="L30" s="3"/>
      <c r="M30" s="3"/>
      <c r="N30" s="3"/>
      <c r="O30" s="3"/>
      <c r="P30" s="3"/>
      <c r="Q30" s="3"/>
      <c r="R30" s="3"/>
      <c r="S30" s="3"/>
      <c r="T30" s="3"/>
      <c r="U30" s="3"/>
      <c r="V30" s="3"/>
      <c r="W30" s="3"/>
      <c r="X30" s="3"/>
      <c r="Y30" s="3"/>
      <c r="Z30" s="3"/>
    </row>
    <row r="31" spans="1:26" ht="14.25" customHeight="1">
      <c r="A31" s="2"/>
      <c r="B31" s="2"/>
      <c r="C31" s="2"/>
      <c r="D31" s="2"/>
      <c r="E31" s="2"/>
      <c r="F31" s="2"/>
      <c r="G31" s="23"/>
      <c r="H31" s="1"/>
      <c r="I31" s="2"/>
      <c r="J31" s="2"/>
      <c r="K31" s="2"/>
      <c r="L31" s="3"/>
      <c r="M31" s="3"/>
      <c r="N31" s="3"/>
      <c r="O31" s="3"/>
      <c r="P31" s="3"/>
      <c r="Q31" s="3"/>
      <c r="R31" s="3"/>
      <c r="S31" s="3"/>
      <c r="T31" s="3"/>
      <c r="U31" s="3"/>
      <c r="V31" s="3"/>
      <c r="W31" s="3"/>
      <c r="X31" s="3"/>
      <c r="Y31" s="3"/>
      <c r="Z31" s="3"/>
    </row>
    <row r="32" spans="1:26" ht="15.75" customHeight="1">
      <c r="A32" s="185" t="s">
        <v>39</v>
      </c>
      <c r="B32" s="182"/>
      <c r="C32" s="182"/>
      <c r="D32" s="182"/>
      <c r="E32" s="182"/>
      <c r="F32" s="182"/>
      <c r="G32" s="183"/>
      <c r="H32" s="1"/>
      <c r="I32" s="2"/>
      <c r="J32" s="2"/>
      <c r="K32" s="2"/>
      <c r="L32" s="3"/>
      <c r="M32" s="3"/>
      <c r="N32" s="3"/>
      <c r="O32" s="3"/>
      <c r="P32" s="3"/>
      <c r="Q32" s="3"/>
      <c r="R32" s="3"/>
      <c r="S32" s="3"/>
      <c r="T32" s="3"/>
      <c r="U32" s="3"/>
      <c r="V32" s="3"/>
      <c r="W32" s="3"/>
      <c r="X32" s="3"/>
      <c r="Y32" s="3"/>
      <c r="Z32" s="3"/>
    </row>
    <row r="33" spans="1:26" ht="14.25" customHeight="1">
      <c r="A33" s="28"/>
      <c r="B33" s="28"/>
      <c r="C33" s="28"/>
      <c r="D33" s="28"/>
      <c r="E33" s="28"/>
      <c r="F33" s="28"/>
      <c r="G33" s="29"/>
      <c r="H33" s="1"/>
      <c r="I33" s="2"/>
      <c r="J33" s="2"/>
      <c r="K33" s="2"/>
      <c r="L33" s="3"/>
      <c r="M33" s="3"/>
      <c r="N33" s="3"/>
      <c r="O33" s="3"/>
      <c r="P33" s="3"/>
      <c r="Q33" s="3"/>
      <c r="R33" s="3"/>
      <c r="S33" s="3"/>
      <c r="T33" s="3"/>
      <c r="U33" s="3"/>
      <c r="V33" s="3"/>
      <c r="W33" s="3"/>
      <c r="X33" s="3"/>
      <c r="Y33" s="3"/>
      <c r="Z33" s="3"/>
    </row>
    <row r="34" spans="1:26" ht="13.5" customHeight="1">
      <c r="A34" s="247" t="s">
        <v>164</v>
      </c>
      <c r="B34" s="182"/>
      <c r="C34" s="182"/>
      <c r="D34" s="182"/>
      <c r="E34" s="182"/>
      <c r="F34" s="183"/>
      <c r="G34" s="135">
        <f>F30</f>
        <v>146.66666666666666</v>
      </c>
      <c r="H34" s="1"/>
      <c r="I34" s="2"/>
      <c r="J34" s="2"/>
      <c r="K34" s="2"/>
      <c r="L34" s="3"/>
      <c r="M34" s="3"/>
      <c r="N34" s="3"/>
      <c r="O34" s="3"/>
      <c r="P34" s="3"/>
      <c r="Q34" s="3"/>
      <c r="R34" s="3"/>
      <c r="S34" s="3"/>
      <c r="T34" s="3"/>
      <c r="U34" s="3"/>
      <c r="V34" s="3"/>
      <c r="W34" s="3"/>
      <c r="X34" s="3"/>
      <c r="Y34" s="3"/>
      <c r="Z34" s="3"/>
    </row>
    <row r="35" spans="1:26" ht="14.25" customHeight="1">
      <c r="A35" s="2"/>
      <c r="B35" s="5"/>
      <c r="C35" s="5"/>
      <c r="D35" s="5"/>
      <c r="E35" s="5"/>
      <c r="F35" s="5"/>
      <c r="G35" s="136">
        <f>G34+G37</f>
        <v>149.6</v>
      </c>
      <c r="H35" s="1"/>
      <c r="I35" s="2"/>
      <c r="J35" s="2"/>
      <c r="K35" s="2"/>
      <c r="L35" s="3"/>
      <c r="M35" s="3"/>
      <c r="N35" s="3"/>
      <c r="O35" s="3"/>
      <c r="P35" s="3"/>
      <c r="Q35" s="3"/>
      <c r="R35" s="3"/>
      <c r="S35" s="3"/>
      <c r="T35" s="3"/>
      <c r="U35" s="3"/>
      <c r="V35" s="3"/>
      <c r="W35" s="3"/>
      <c r="X35" s="3"/>
      <c r="Y35" s="3"/>
      <c r="Z35" s="3"/>
    </row>
    <row r="36" spans="1:26" ht="13.5" customHeight="1">
      <c r="A36" s="83">
        <v>6</v>
      </c>
      <c r="B36" s="228" t="s">
        <v>165</v>
      </c>
      <c r="C36" s="182"/>
      <c r="D36" s="182"/>
      <c r="E36" s="183"/>
      <c r="F36" s="83" t="s">
        <v>100</v>
      </c>
      <c r="G36" s="84" t="s">
        <v>94</v>
      </c>
      <c r="H36" s="1"/>
      <c r="I36" s="2"/>
      <c r="J36" s="2"/>
      <c r="K36" s="2"/>
      <c r="L36" s="3"/>
      <c r="M36" s="3"/>
      <c r="N36" s="3"/>
      <c r="O36" s="3"/>
      <c r="P36" s="3"/>
      <c r="Q36" s="3"/>
      <c r="R36" s="3"/>
      <c r="S36" s="3"/>
      <c r="T36" s="3"/>
      <c r="U36" s="3"/>
      <c r="V36" s="3"/>
      <c r="W36" s="3"/>
      <c r="X36" s="3"/>
      <c r="Y36" s="3"/>
      <c r="Z36" s="3"/>
    </row>
    <row r="37" spans="1:26" ht="13.5" customHeight="1">
      <c r="A37" s="137" t="s">
        <v>67</v>
      </c>
      <c r="B37" s="248" t="s">
        <v>166</v>
      </c>
      <c r="C37" s="179"/>
      <c r="D37" s="179"/>
      <c r="E37" s="204"/>
      <c r="F37" s="165">
        <f>'Tradutor Intérprete de Libras'!F136</f>
        <v>0.02</v>
      </c>
      <c r="G37" s="139">
        <f>G34*F37</f>
        <v>2.9333333333333331</v>
      </c>
      <c r="H37" s="1"/>
      <c r="I37" s="2"/>
      <c r="J37" s="2"/>
      <c r="K37" s="2"/>
      <c r="L37" s="3"/>
      <c r="M37" s="3"/>
      <c r="N37" s="3"/>
      <c r="O37" s="3"/>
      <c r="P37" s="3"/>
      <c r="Q37" s="3"/>
      <c r="R37" s="3"/>
      <c r="S37" s="3"/>
      <c r="T37" s="3"/>
      <c r="U37" s="3"/>
      <c r="V37" s="3"/>
      <c r="W37" s="3"/>
      <c r="X37" s="3"/>
      <c r="Y37" s="3"/>
      <c r="Z37" s="3"/>
    </row>
    <row r="38" spans="1:26" ht="13.5" customHeight="1">
      <c r="A38" s="140" t="s">
        <v>69</v>
      </c>
      <c r="B38" s="205" t="s">
        <v>167</v>
      </c>
      <c r="C38" s="182"/>
      <c r="D38" s="182"/>
      <c r="E38" s="183"/>
      <c r="F38" s="166">
        <f>'Tradutor Intérprete de Libras'!F137</f>
        <v>0.02</v>
      </c>
      <c r="G38" s="139">
        <f>(G34+G37)*F38</f>
        <v>2.992</v>
      </c>
      <c r="H38" s="142"/>
      <c r="I38" s="2"/>
      <c r="J38" s="2"/>
      <c r="K38" s="2"/>
      <c r="L38" s="3"/>
      <c r="M38" s="3"/>
      <c r="N38" s="3"/>
      <c r="O38" s="3"/>
      <c r="P38" s="3"/>
      <c r="Q38" s="3"/>
      <c r="R38" s="3"/>
      <c r="S38" s="3"/>
      <c r="T38" s="3"/>
      <c r="U38" s="3"/>
      <c r="V38" s="3"/>
      <c r="W38" s="3"/>
      <c r="X38" s="3"/>
      <c r="Y38" s="3"/>
      <c r="Z38" s="3"/>
    </row>
    <row r="39" spans="1:26" ht="13.5" customHeight="1">
      <c r="A39" s="140" t="s">
        <v>73</v>
      </c>
      <c r="B39" s="205" t="s">
        <v>168</v>
      </c>
      <c r="C39" s="182"/>
      <c r="D39" s="182"/>
      <c r="E39" s="183"/>
      <c r="F39" s="143"/>
      <c r="G39" s="139"/>
      <c r="H39" s="1"/>
      <c r="I39" s="1"/>
      <c r="J39" s="2"/>
      <c r="K39" s="2"/>
      <c r="L39" s="3"/>
      <c r="M39" s="3"/>
      <c r="N39" s="3"/>
      <c r="O39" s="3"/>
      <c r="P39" s="3"/>
      <c r="Q39" s="3"/>
      <c r="R39" s="3"/>
      <c r="S39" s="3"/>
      <c r="T39" s="3"/>
      <c r="U39" s="3"/>
      <c r="V39" s="3"/>
      <c r="W39" s="3"/>
      <c r="X39" s="3"/>
      <c r="Y39" s="3"/>
      <c r="Z39" s="3"/>
    </row>
    <row r="40" spans="1:26" ht="13.5" customHeight="1">
      <c r="A40" s="140"/>
      <c r="B40" s="205" t="s">
        <v>169</v>
      </c>
      <c r="C40" s="182"/>
      <c r="D40" s="182"/>
      <c r="E40" s="183"/>
      <c r="F40" s="143">
        <f>'Tradutor Intérprete de Libras'!F139</f>
        <v>7.5999999999999998E-2</v>
      </c>
      <c r="G40" s="139">
        <f t="shared" ref="G40:G42" si="1">SUM($G$34,$G$37,$G$38)/0.8575*F40</f>
        <v>13.524188921282796</v>
      </c>
      <c r="H40" s="1"/>
      <c r="I40" s="2"/>
      <c r="J40" s="2"/>
      <c r="K40" s="2"/>
      <c r="L40" s="3"/>
      <c r="M40" s="3"/>
      <c r="N40" s="3"/>
      <c r="O40" s="3"/>
      <c r="P40" s="3"/>
      <c r="Q40" s="3"/>
      <c r="R40" s="3"/>
      <c r="S40" s="3"/>
      <c r="T40" s="3"/>
      <c r="U40" s="3"/>
      <c r="V40" s="3"/>
      <c r="W40" s="3"/>
      <c r="X40" s="3"/>
      <c r="Y40" s="3"/>
      <c r="Z40" s="3"/>
    </row>
    <row r="41" spans="1:26" ht="13.5" customHeight="1">
      <c r="A41" s="140"/>
      <c r="B41" s="205" t="s">
        <v>170</v>
      </c>
      <c r="C41" s="182"/>
      <c r="D41" s="182"/>
      <c r="E41" s="183"/>
      <c r="F41" s="143">
        <f>'Tradutor Intérprete de Libras'!F140</f>
        <v>1.6500000000000001E-2</v>
      </c>
      <c r="G41" s="139">
        <f t="shared" si="1"/>
        <v>2.9361725947521862</v>
      </c>
      <c r="H41" s="1"/>
      <c r="I41" s="2"/>
      <c r="J41" s="2"/>
      <c r="K41" s="2"/>
      <c r="L41" s="3"/>
      <c r="M41" s="3"/>
      <c r="N41" s="3"/>
      <c r="O41" s="3"/>
      <c r="P41" s="3"/>
      <c r="Q41" s="3"/>
      <c r="R41" s="3"/>
      <c r="S41" s="3"/>
      <c r="T41" s="3"/>
      <c r="U41" s="3"/>
      <c r="V41" s="3"/>
      <c r="W41" s="3"/>
      <c r="X41" s="3"/>
      <c r="Y41" s="3"/>
      <c r="Z41" s="3"/>
    </row>
    <row r="42" spans="1:26" ht="13.5" customHeight="1">
      <c r="A42" s="140"/>
      <c r="B42" s="205" t="s">
        <v>171</v>
      </c>
      <c r="C42" s="182"/>
      <c r="D42" s="182"/>
      <c r="E42" s="183"/>
      <c r="F42" s="143">
        <f>'Tradutor Intérprete de Libras'!F141</f>
        <v>0.05</v>
      </c>
      <c r="G42" s="139">
        <f t="shared" si="1"/>
        <v>8.8974927113702602</v>
      </c>
      <c r="H42" s="1"/>
      <c r="I42" s="2"/>
      <c r="J42" s="2"/>
      <c r="K42" s="2"/>
      <c r="L42" s="3"/>
      <c r="M42" s="3"/>
      <c r="N42" s="3"/>
      <c r="O42" s="3"/>
      <c r="P42" s="3"/>
      <c r="Q42" s="3"/>
      <c r="R42" s="3"/>
      <c r="S42" s="3"/>
      <c r="T42" s="3"/>
      <c r="U42" s="3"/>
      <c r="V42" s="3"/>
      <c r="W42" s="3"/>
      <c r="X42" s="3"/>
      <c r="Y42" s="3"/>
      <c r="Z42" s="3"/>
    </row>
    <row r="43" spans="1:26" ht="13.5" customHeight="1">
      <c r="A43" s="145"/>
      <c r="B43" s="224" t="s">
        <v>96</v>
      </c>
      <c r="C43" s="225"/>
      <c r="D43" s="225"/>
      <c r="E43" s="226"/>
      <c r="F43" s="146">
        <f t="shared" ref="F43:G43" si="2">SUM(F37:F42)</f>
        <v>0.1825</v>
      </c>
      <c r="G43" s="147">
        <f t="shared" si="2"/>
        <v>31.283187560738575</v>
      </c>
      <c r="H43" s="1"/>
      <c r="I43" s="2"/>
      <c r="J43" s="2"/>
      <c r="K43" s="2"/>
      <c r="L43" s="3"/>
      <c r="M43" s="3"/>
      <c r="N43" s="3"/>
      <c r="O43" s="3"/>
      <c r="P43" s="3"/>
      <c r="Q43" s="3"/>
      <c r="R43" s="3"/>
      <c r="S43" s="3"/>
      <c r="T43" s="3"/>
      <c r="U43" s="3"/>
      <c r="V43" s="3"/>
      <c r="W43" s="3"/>
      <c r="X43" s="3"/>
      <c r="Y43" s="3"/>
      <c r="Z43" s="3"/>
    </row>
    <row r="44" spans="1:26" ht="14.25" customHeight="1">
      <c r="A44" s="2"/>
      <c r="B44" s="2"/>
      <c r="C44" s="2"/>
      <c r="D44" s="2"/>
      <c r="E44" s="2"/>
      <c r="F44" s="2"/>
      <c r="G44" s="23"/>
      <c r="H44" s="1"/>
      <c r="I44" s="2"/>
      <c r="J44" s="2"/>
      <c r="K44" s="2"/>
      <c r="L44" s="3"/>
      <c r="M44" s="3"/>
      <c r="N44" s="3"/>
      <c r="O44" s="3"/>
      <c r="P44" s="3"/>
      <c r="Q44" s="3"/>
      <c r="R44" s="3"/>
      <c r="S44" s="3"/>
      <c r="T44" s="3"/>
      <c r="U44" s="3"/>
      <c r="V44" s="3"/>
      <c r="W44" s="3"/>
      <c r="X44" s="3"/>
      <c r="Y44" s="3"/>
      <c r="Z44" s="3"/>
    </row>
    <row r="45" spans="1:26" ht="13.5" customHeight="1">
      <c r="A45" s="227" t="s">
        <v>172</v>
      </c>
      <c r="B45" s="182"/>
      <c r="C45" s="182"/>
      <c r="D45" s="182"/>
      <c r="E45" s="182"/>
      <c r="F45" s="182"/>
      <c r="G45" s="183"/>
      <c r="H45" s="1"/>
      <c r="I45" s="2"/>
      <c r="J45" s="2"/>
      <c r="K45" s="2"/>
      <c r="L45" s="3"/>
      <c r="M45" s="3"/>
      <c r="N45" s="3"/>
      <c r="O45" s="3"/>
      <c r="P45" s="3"/>
      <c r="Q45" s="3"/>
      <c r="R45" s="3"/>
      <c r="S45" s="3"/>
      <c r="T45" s="3"/>
      <c r="U45" s="3"/>
      <c r="V45" s="3"/>
      <c r="W45" s="3"/>
      <c r="X45" s="3"/>
      <c r="Y45" s="3"/>
      <c r="Z45" s="3"/>
    </row>
    <row r="46" spans="1:26" ht="14.25" customHeight="1">
      <c r="A46" s="60"/>
      <c r="B46" s="60"/>
      <c r="C46" s="60"/>
      <c r="D46" s="60"/>
      <c r="E46" s="60"/>
      <c r="F46" s="60"/>
      <c r="G46" s="61"/>
      <c r="H46" s="1"/>
      <c r="I46" s="2"/>
      <c r="J46" s="2"/>
      <c r="K46" s="2"/>
      <c r="L46" s="3"/>
      <c r="M46" s="3"/>
      <c r="N46" s="3"/>
      <c r="O46" s="3"/>
      <c r="P46" s="3"/>
      <c r="Q46" s="3"/>
      <c r="R46" s="3"/>
      <c r="S46" s="3"/>
      <c r="T46" s="3"/>
      <c r="U46" s="3"/>
      <c r="V46" s="3"/>
      <c r="W46" s="3"/>
      <c r="X46" s="3"/>
      <c r="Y46" s="3"/>
      <c r="Z46" s="3"/>
    </row>
    <row r="47" spans="1:26" ht="13.5" customHeight="1">
      <c r="A47" s="148"/>
      <c r="B47" s="228" t="s">
        <v>173</v>
      </c>
      <c r="C47" s="182"/>
      <c r="D47" s="182"/>
      <c r="E47" s="183"/>
      <c r="F47" s="228" t="s">
        <v>174</v>
      </c>
      <c r="G47" s="183"/>
      <c r="H47" s="1"/>
      <c r="I47" s="2"/>
      <c r="J47" s="2"/>
      <c r="K47" s="2"/>
      <c r="L47" s="3"/>
      <c r="M47" s="3"/>
      <c r="N47" s="3"/>
      <c r="O47" s="3"/>
      <c r="P47" s="3"/>
      <c r="Q47" s="3"/>
      <c r="R47" s="3"/>
      <c r="S47" s="3"/>
      <c r="T47" s="3"/>
      <c r="U47" s="3"/>
      <c r="V47" s="3"/>
      <c r="W47" s="3"/>
      <c r="X47" s="3"/>
      <c r="Y47" s="3"/>
      <c r="Z47" s="3"/>
    </row>
    <row r="48" spans="1:26" ht="13.5" customHeight="1">
      <c r="A48" s="62" t="s">
        <v>67</v>
      </c>
      <c r="B48" s="205" t="s">
        <v>175</v>
      </c>
      <c r="C48" s="182"/>
      <c r="D48" s="182"/>
      <c r="E48" s="183"/>
      <c r="F48" s="214">
        <v>0</v>
      </c>
      <c r="G48" s="183"/>
      <c r="H48" s="1"/>
      <c r="I48" s="2"/>
      <c r="J48" s="2"/>
      <c r="K48" s="2"/>
      <c r="L48" s="3"/>
      <c r="M48" s="3"/>
      <c r="N48" s="3"/>
      <c r="O48" s="3"/>
      <c r="P48" s="3"/>
      <c r="Q48" s="3"/>
      <c r="R48" s="3"/>
      <c r="S48" s="3"/>
      <c r="T48" s="3"/>
      <c r="U48" s="3"/>
      <c r="V48" s="3"/>
      <c r="W48" s="3"/>
      <c r="X48" s="3"/>
      <c r="Y48" s="3"/>
      <c r="Z48" s="3"/>
    </row>
    <row r="49" spans="1:26" ht="13.5" customHeight="1">
      <c r="A49" s="62" t="s">
        <v>69</v>
      </c>
      <c r="B49" s="205" t="s">
        <v>176</v>
      </c>
      <c r="C49" s="182"/>
      <c r="D49" s="182"/>
      <c r="E49" s="183"/>
      <c r="F49" s="214">
        <v>0</v>
      </c>
      <c r="G49" s="183"/>
      <c r="H49" s="1"/>
      <c r="I49" s="2"/>
      <c r="J49" s="2"/>
      <c r="K49" s="2"/>
      <c r="L49" s="3"/>
      <c r="M49" s="3"/>
      <c r="N49" s="3"/>
      <c r="O49" s="3"/>
      <c r="P49" s="3"/>
      <c r="Q49" s="3"/>
      <c r="R49" s="3"/>
      <c r="S49" s="3"/>
      <c r="T49" s="3"/>
      <c r="U49" s="3"/>
      <c r="V49" s="3"/>
      <c r="W49" s="3"/>
      <c r="X49" s="3"/>
      <c r="Y49" s="3"/>
      <c r="Z49" s="3"/>
    </row>
    <row r="50" spans="1:26" ht="13.5" customHeight="1">
      <c r="A50" s="62" t="s">
        <v>73</v>
      </c>
      <c r="B50" s="205" t="s">
        <v>177</v>
      </c>
      <c r="C50" s="182"/>
      <c r="D50" s="182"/>
      <c r="E50" s="183"/>
      <c r="F50" s="214">
        <v>0</v>
      </c>
      <c r="G50" s="183"/>
      <c r="H50" s="1"/>
      <c r="I50" s="2"/>
      <c r="J50" s="2"/>
      <c r="K50" s="2"/>
      <c r="L50" s="3"/>
      <c r="M50" s="3"/>
      <c r="N50" s="3"/>
      <c r="O50" s="3"/>
      <c r="P50" s="3"/>
      <c r="Q50" s="3"/>
      <c r="R50" s="3"/>
      <c r="S50" s="3"/>
      <c r="T50" s="3"/>
      <c r="U50" s="3"/>
      <c r="V50" s="3"/>
      <c r="W50" s="3"/>
      <c r="X50" s="3"/>
      <c r="Y50" s="3"/>
      <c r="Z50" s="3"/>
    </row>
    <row r="51" spans="1:26" ht="13.5" customHeight="1">
      <c r="A51" s="62" t="s">
        <v>76</v>
      </c>
      <c r="B51" s="205" t="s">
        <v>178</v>
      </c>
      <c r="C51" s="182"/>
      <c r="D51" s="182"/>
      <c r="E51" s="183"/>
      <c r="F51" s="214">
        <v>0</v>
      </c>
      <c r="G51" s="183"/>
      <c r="H51" s="1"/>
      <c r="I51" s="2"/>
      <c r="J51" s="2"/>
      <c r="K51" s="2"/>
      <c r="L51" s="3"/>
      <c r="M51" s="3"/>
      <c r="N51" s="3"/>
      <c r="O51" s="3"/>
      <c r="P51" s="3"/>
      <c r="Q51" s="3"/>
      <c r="R51" s="3"/>
      <c r="S51" s="3"/>
      <c r="T51" s="3"/>
      <c r="U51" s="3"/>
      <c r="V51" s="3"/>
      <c r="W51" s="3"/>
      <c r="X51" s="3"/>
      <c r="Y51" s="3"/>
      <c r="Z51" s="3"/>
    </row>
    <row r="52" spans="1:26" ht="13.5" customHeight="1">
      <c r="A52" s="62" t="s">
        <v>114</v>
      </c>
      <c r="B52" s="205" t="s">
        <v>179</v>
      </c>
      <c r="C52" s="182"/>
      <c r="D52" s="182"/>
      <c r="E52" s="183"/>
      <c r="F52" s="214">
        <f>F30</f>
        <v>146.66666666666666</v>
      </c>
      <c r="G52" s="183"/>
      <c r="H52" s="1"/>
      <c r="I52" s="2"/>
      <c r="J52" s="2"/>
      <c r="K52" s="2"/>
      <c r="L52" s="3"/>
      <c r="M52" s="3"/>
      <c r="N52" s="3"/>
      <c r="O52" s="3"/>
      <c r="P52" s="3"/>
      <c r="Q52" s="3"/>
      <c r="R52" s="3"/>
      <c r="S52" s="3"/>
      <c r="T52" s="3"/>
      <c r="U52" s="3"/>
      <c r="V52" s="3"/>
      <c r="W52" s="3"/>
      <c r="X52" s="3"/>
      <c r="Y52" s="3"/>
      <c r="Z52" s="3"/>
    </row>
    <row r="53" spans="1:26" ht="13.5" customHeight="1">
      <c r="A53" s="240" t="s">
        <v>180</v>
      </c>
      <c r="B53" s="182"/>
      <c r="C53" s="182"/>
      <c r="D53" s="182"/>
      <c r="E53" s="183"/>
      <c r="F53" s="241">
        <f>F48+F49+F50+F51+F52</f>
        <v>146.66666666666666</v>
      </c>
      <c r="G53" s="183"/>
      <c r="H53" s="1"/>
      <c r="I53" s="2"/>
      <c r="J53" s="2"/>
      <c r="K53" s="2"/>
      <c r="L53" s="3"/>
      <c r="M53" s="3"/>
      <c r="N53" s="3"/>
      <c r="O53" s="3"/>
      <c r="P53" s="3"/>
      <c r="Q53" s="3"/>
      <c r="R53" s="3"/>
      <c r="S53" s="3"/>
      <c r="T53" s="3"/>
      <c r="U53" s="3"/>
      <c r="V53" s="3"/>
      <c r="W53" s="3"/>
      <c r="X53" s="3"/>
      <c r="Y53" s="3"/>
      <c r="Z53" s="3"/>
    </row>
    <row r="54" spans="1:26" ht="13.5" customHeight="1">
      <c r="A54" s="62" t="s">
        <v>116</v>
      </c>
      <c r="B54" s="205" t="s">
        <v>181</v>
      </c>
      <c r="C54" s="182"/>
      <c r="D54" s="182"/>
      <c r="E54" s="183"/>
      <c r="F54" s="214">
        <f>G43</f>
        <v>31.283187560738575</v>
      </c>
      <c r="G54" s="183"/>
      <c r="H54" s="1"/>
      <c r="I54" s="2"/>
      <c r="J54" s="149"/>
      <c r="K54" s="150"/>
      <c r="L54" s="3"/>
      <c r="M54" s="3"/>
      <c r="N54" s="3"/>
      <c r="O54" s="3"/>
      <c r="P54" s="3"/>
      <c r="Q54" s="3"/>
      <c r="R54" s="3"/>
      <c r="S54" s="3"/>
      <c r="T54" s="3"/>
      <c r="U54" s="3"/>
      <c r="V54" s="3"/>
      <c r="W54" s="3"/>
      <c r="X54" s="3"/>
      <c r="Y54" s="3"/>
      <c r="Z54" s="3"/>
    </row>
    <row r="55" spans="1:26" ht="13.5" customHeight="1">
      <c r="A55" s="229" t="s">
        <v>182</v>
      </c>
      <c r="B55" s="225"/>
      <c r="C55" s="225"/>
      <c r="D55" s="225"/>
      <c r="E55" s="230"/>
      <c r="F55" s="231">
        <f>F53+F54</f>
        <v>177.94985422740524</v>
      </c>
      <c r="G55" s="230"/>
      <c r="H55" s="151"/>
      <c r="I55" s="2"/>
      <c r="J55" s="149"/>
      <c r="K55" s="150"/>
      <c r="L55" s="3"/>
      <c r="M55" s="3"/>
      <c r="N55" s="3"/>
      <c r="O55" s="3"/>
      <c r="P55" s="3"/>
      <c r="Q55" s="3"/>
      <c r="R55" s="3"/>
      <c r="S55" s="3"/>
      <c r="T55" s="3"/>
      <c r="U55" s="3"/>
      <c r="V55" s="3"/>
      <c r="W55" s="3"/>
      <c r="X55" s="3"/>
      <c r="Y55" s="3"/>
      <c r="Z55" s="3"/>
    </row>
    <row r="56" spans="1:26" ht="14.25" customHeight="1">
      <c r="A56" s="57"/>
      <c r="B56" s="57"/>
      <c r="C56" s="57"/>
      <c r="D56" s="57"/>
      <c r="E56" s="57"/>
      <c r="F56" s="57"/>
      <c r="G56" s="152"/>
      <c r="H56" s="1"/>
      <c r="I56" s="2"/>
      <c r="J56" s="2"/>
      <c r="K56" s="2"/>
      <c r="L56" s="3"/>
      <c r="M56" s="3"/>
      <c r="N56" s="3"/>
      <c r="O56" s="3"/>
      <c r="P56" s="3"/>
      <c r="Q56" s="3"/>
      <c r="R56" s="3"/>
      <c r="S56" s="3"/>
      <c r="T56" s="3"/>
      <c r="U56" s="3"/>
      <c r="V56" s="3"/>
      <c r="W56" s="3"/>
      <c r="X56" s="3"/>
      <c r="Y56" s="3"/>
      <c r="Z56" s="3"/>
    </row>
    <row r="57" spans="1:26" ht="13.5" customHeight="1">
      <c r="A57" s="227" t="s">
        <v>183</v>
      </c>
      <c r="B57" s="182"/>
      <c r="C57" s="182"/>
      <c r="D57" s="182"/>
      <c r="E57" s="182"/>
      <c r="F57" s="182"/>
      <c r="G57" s="183"/>
      <c r="H57" s="1"/>
      <c r="I57" s="2"/>
      <c r="J57" s="2"/>
      <c r="K57" s="2"/>
      <c r="L57" s="3"/>
      <c r="M57" s="3"/>
      <c r="N57" s="3"/>
      <c r="O57" s="3"/>
      <c r="P57" s="3"/>
      <c r="Q57" s="3"/>
      <c r="R57" s="3"/>
      <c r="S57" s="3"/>
      <c r="T57" s="3"/>
      <c r="U57" s="3"/>
      <c r="V57" s="3"/>
      <c r="W57" s="3"/>
      <c r="X57" s="3"/>
      <c r="Y57" s="3"/>
      <c r="Z57" s="3"/>
    </row>
    <row r="58" spans="1:26" ht="14.25" customHeight="1">
      <c r="A58" s="2"/>
      <c r="B58" s="2"/>
      <c r="C58" s="2"/>
      <c r="D58" s="2"/>
      <c r="E58" s="2"/>
      <c r="F58" s="2"/>
      <c r="G58" s="23"/>
      <c r="H58" s="1"/>
      <c r="I58" s="2"/>
      <c r="J58" s="2"/>
      <c r="K58" s="2"/>
      <c r="L58" s="3"/>
      <c r="M58" s="3"/>
      <c r="N58" s="3"/>
      <c r="O58" s="3"/>
      <c r="P58" s="3"/>
      <c r="Q58" s="3"/>
      <c r="R58" s="3"/>
      <c r="S58" s="3"/>
      <c r="T58" s="3"/>
      <c r="U58" s="3"/>
      <c r="V58" s="3"/>
      <c r="W58" s="3"/>
      <c r="X58" s="3"/>
      <c r="Y58" s="3"/>
      <c r="Z58" s="3"/>
    </row>
    <row r="59" spans="1:26" ht="57.75" customHeight="1">
      <c r="A59" s="217" t="s">
        <v>184</v>
      </c>
      <c r="B59" s="216"/>
      <c r="C59" s="67" t="s">
        <v>185</v>
      </c>
      <c r="D59" s="67" t="s">
        <v>186</v>
      </c>
      <c r="E59" s="67" t="s">
        <v>187</v>
      </c>
      <c r="F59" s="67" t="s">
        <v>188</v>
      </c>
      <c r="G59" s="69" t="s">
        <v>189</v>
      </c>
      <c r="H59" s="1"/>
      <c r="I59" s="2"/>
      <c r="J59" s="2"/>
      <c r="K59" s="2"/>
      <c r="L59" s="3"/>
      <c r="M59" s="3"/>
      <c r="N59" s="3"/>
      <c r="O59" s="3"/>
      <c r="P59" s="3"/>
      <c r="Q59" s="3"/>
      <c r="R59" s="3"/>
      <c r="S59" s="3"/>
      <c r="T59" s="3"/>
      <c r="U59" s="3"/>
      <c r="V59" s="3"/>
      <c r="W59" s="3"/>
      <c r="X59" s="3"/>
      <c r="Y59" s="3"/>
      <c r="Z59" s="3"/>
    </row>
    <row r="60" spans="1:26" ht="14.25" customHeight="1">
      <c r="A60" s="55" t="str">
        <f t="shared" ref="A60:B60" si="3">A19</f>
        <v>Serviço de Apoio Administrativo Especializado</v>
      </c>
      <c r="B60" s="55" t="str">
        <f t="shared" si="3"/>
        <v xml:space="preserve">Tradutor Intérprete de Língua Brasileira de Sinais - Libras 30h </v>
      </c>
      <c r="C60" s="153">
        <f>F55</f>
        <v>177.94985422740524</v>
      </c>
      <c r="D60" s="55">
        <v>1</v>
      </c>
      <c r="E60" s="153">
        <f>C60*D60</f>
        <v>177.94985422740524</v>
      </c>
      <c r="F60" s="167">
        <v>1</v>
      </c>
      <c r="G60" s="155">
        <f>E60*F60</f>
        <v>177.94985422740524</v>
      </c>
      <c r="H60" s="1"/>
      <c r="I60" s="2"/>
      <c r="J60" s="2"/>
      <c r="K60" s="2"/>
      <c r="L60" s="3"/>
      <c r="M60" s="3"/>
      <c r="N60" s="3"/>
      <c r="O60" s="3"/>
      <c r="P60" s="3"/>
      <c r="Q60" s="3"/>
      <c r="R60" s="3"/>
      <c r="S60" s="3"/>
      <c r="T60" s="3"/>
      <c r="U60" s="3"/>
      <c r="V60" s="3"/>
      <c r="W60" s="3"/>
      <c r="X60" s="3"/>
      <c r="Y60" s="3"/>
      <c r="Z60" s="3"/>
    </row>
    <row r="61" spans="1:26" ht="13.5" customHeight="1">
      <c r="A61" s="232">
        <v>0</v>
      </c>
      <c r="B61" s="218"/>
      <c r="C61" s="218"/>
      <c r="D61" s="218"/>
      <c r="E61" s="218"/>
      <c r="F61" s="216"/>
      <c r="G61" s="156">
        <f>G60</f>
        <v>177.94985422740524</v>
      </c>
      <c r="H61" s="1"/>
      <c r="I61" s="2"/>
      <c r="J61" s="2"/>
      <c r="K61" s="2"/>
      <c r="L61" s="3"/>
      <c r="M61" s="3"/>
      <c r="N61" s="3"/>
      <c r="O61" s="3"/>
      <c r="P61" s="3"/>
      <c r="Q61" s="3"/>
      <c r="R61" s="3"/>
      <c r="S61" s="3"/>
      <c r="T61" s="3"/>
      <c r="U61" s="3"/>
      <c r="V61" s="3"/>
      <c r="W61" s="3"/>
      <c r="X61" s="3"/>
      <c r="Y61" s="3"/>
      <c r="Z61" s="3"/>
    </row>
    <row r="62" spans="1:26" ht="14.25" customHeight="1">
      <c r="A62" s="2"/>
      <c r="B62" s="2"/>
      <c r="C62" s="2"/>
      <c r="D62" s="2"/>
      <c r="E62" s="2"/>
      <c r="F62" s="2"/>
      <c r="G62" s="23"/>
      <c r="H62" s="1"/>
      <c r="I62" s="2"/>
      <c r="J62" s="2"/>
      <c r="K62" s="2"/>
      <c r="L62" s="3"/>
      <c r="M62" s="3"/>
      <c r="N62" s="3"/>
      <c r="O62" s="3"/>
      <c r="P62" s="3"/>
      <c r="Q62" s="3"/>
      <c r="R62" s="3"/>
      <c r="S62" s="3"/>
      <c r="T62" s="3"/>
      <c r="U62" s="3"/>
      <c r="V62" s="3"/>
      <c r="W62" s="3"/>
      <c r="X62" s="3"/>
      <c r="Y62" s="3"/>
      <c r="Z62" s="3"/>
    </row>
    <row r="63" spans="1:26" ht="15.75" customHeight="1">
      <c r="A63" s="181" t="s">
        <v>46</v>
      </c>
      <c r="B63" s="182"/>
      <c r="C63" s="182"/>
      <c r="D63" s="182"/>
      <c r="E63" s="182"/>
      <c r="F63" s="182"/>
      <c r="G63" s="183"/>
      <c r="H63" s="1"/>
      <c r="I63" s="2"/>
      <c r="J63" s="2"/>
      <c r="K63" s="2"/>
      <c r="L63" s="3"/>
      <c r="M63" s="3"/>
      <c r="N63" s="3"/>
      <c r="O63" s="3"/>
      <c r="P63" s="3"/>
      <c r="Q63" s="3"/>
      <c r="R63" s="3"/>
      <c r="S63" s="3"/>
      <c r="T63" s="3"/>
      <c r="U63" s="3"/>
      <c r="V63" s="3"/>
      <c r="W63" s="3"/>
      <c r="X63" s="3"/>
      <c r="Y63" s="3"/>
      <c r="Z63" s="3"/>
    </row>
    <row r="64" spans="1:26" ht="14.25" customHeight="1">
      <c r="A64" s="2"/>
      <c r="B64" s="2"/>
      <c r="C64" s="2"/>
      <c r="D64" s="2"/>
      <c r="E64" s="2"/>
      <c r="F64" s="2"/>
      <c r="G64" s="23"/>
      <c r="H64" s="1"/>
      <c r="I64" s="2"/>
      <c r="J64" s="2"/>
      <c r="K64" s="2"/>
      <c r="L64" s="3"/>
      <c r="M64" s="3"/>
      <c r="N64" s="3"/>
      <c r="O64" s="3"/>
      <c r="P64" s="3"/>
      <c r="Q64" s="3"/>
      <c r="R64" s="3"/>
      <c r="S64" s="3"/>
      <c r="T64" s="3"/>
      <c r="U64" s="3"/>
      <c r="V64" s="3"/>
      <c r="W64" s="3"/>
      <c r="X64" s="3"/>
      <c r="Y64" s="3"/>
      <c r="Z64" s="3"/>
    </row>
    <row r="65" spans="1:26" ht="13.5" customHeight="1">
      <c r="A65" s="157"/>
      <c r="B65" s="217" t="s">
        <v>190</v>
      </c>
      <c r="C65" s="218"/>
      <c r="D65" s="218"/>
      <c r="E65" s="218"/>
      <c r="F65" s="218"/>
      <c r="G65" s="216"/>
      <c r="H65" s="1"/>
      <c r="I65" s="2"/>
      <c r="J65" s="2"/>
      <c r="K65" s="2"/>
      <c r="L65" s="3"/>
      <c r="M65" s="3"/>
      <c r="N65" s="3"/>
      <c r="O65" s="3"/>
      <c r="P65" s="3"/>
      <c r="Q65" s="3"/>
      <c r="R65" s="3"/>
      <c r="S65" s="3"/>
      <c r="T65" s="3"/>
      <c r="U65" s="3"/>
      <c r="V65" s="3"/>
      <c r="W65" s="3"/>
      <c r="X65" s="3"/>
      <c r="Y65" s="3"/>
      <c r="Z65" s="3"/>
    </row>
    <row r="66" spans="1:26" ht="13.5" customHeight="1">
      <c r="A66" s="157"/>
      <c r="B66" s="219" t="s">
        <v>191</v>
      </c>
      <c r="C66" s="220"/>
      <c r="D66" s="220"/>
      <c r="E66" s="221"/>
      <c r="F66" s="217" t="s">
        <v>192</v>
      </c>
      <c r="G66" s="216"/>
      <c r="H66" s="1"/>
      <c r="I66" s="2"/>
      <c r="J66" s="2"/>
      <c r="K66" s="2"/>
      <c r="L66" s="3"/>
      <c r="M66" s="3"/>
      <c r="N66" s="3"/>
      <c r="O66" s="3"/>
      <c r="P66" s="3"/>
      <c r="Q66" s="3"/>
      <c r="R66" s="3"/>
      <c r="S66" s="3"/>
      <c r="T66" s="3"/>
      <c r="U66" s="3"/>
      <c r="V66" s="3"/>
      <c r="W66" s="3"/>
      <c r="X66" s="3"/>
      <c r="Y66" s="3"/>
      <c r="Z66" s="3"/>
    </row>
    <row r="67" spans="1:26" ht="14.25" customHeight="1">
      <c r="A67" s="70" t="s">
        <v>67</v>
      </c>
      <c r="B67" s="222" t="s">
        <v>193</v>
      </c>
      <c r="C67" s="182"/>
      <c r="D67" s="182"/>
      <c r="E67" s="183"/>
      <c r="F67" s="223">
        <f>E60</f>
        <v>177.94985422740524</v>
      </c>
      <c r="G67" s="216"/>
      <c r="H67" s="1"/>
      <c r="I67" s="2"/>
      <c r="J67" s="2"/>
      <c r="K67" s="2"/>
      <c r="L67" s="3"/>
      <c r="M67" s="3"/>
      <c r="N67" s="3"/>
      <c r="O67" s="3"/>
      <c r="P67" s="3"/>
      <c r="Q67" s="3"/>
      <c r="R67" s="3"/>
      <c r="S67" s="3"/>
      <c r="T67" s="3"/>
      <c r="U67" s="3"/>
      <c r="V67" s="3"/>
      <c r="W67" s="3"/>
      <c r="X67" s="3"/>
      <c r="Y67" s="3"/>
      <c r="Z67" s="3"/>
    </row>
    <row r="68" spans="1:26" ht="14.25" customHeight="1">
      <c r="A68" s="55" t="s">
        <v>69</v>
      </c>
      <c r="B68" s="222" t="s">
        <v>194</v>
      </c>
      <c r="C68" s="182"/>
      <c r="D68" s="182"/>
      <c r="E68" s="183"/>
      <c r="F68" s="223">
        <f>G61</f>
        <v>177.94985422740524</v>
      </c>
      <c r="G68" s="216"/>
      <c r="H68" s="1"/>
      <c r="I68" s="2"/>
      <c r="J68" s="2"/>
      <c r="K68" s="2"/>
      <c r="L68" s="3"/>
      <c r="M68" s="3"/>
      <c r="N68" s="3"/>
      <c r="O68" s="3"/>
      <c r="P68" s="3"/>
      <c r="Q68" s="3"/>
      <c r="R68" s="3"/>
      <c r="S68" s="3"/>
      <c r="T68" s="3"/>
      <c r="U68" s="3"/>
      <c r="V68" s="3"/>
      <c r="W68" s="3"/>
      <c r="X68" s="3"/>
      <c r="Y68" s="3"/>
      <c r="Z68" s="3"/>
    </row>
    <row r="69" spans="1:26" ht="23.25" customHeight="1">
      <c r="A69" s="55" t="s">
        <v>73</v>
      </c>
      <c r="B69" s="205" t="s">
        <v>195</v>
      </c>
      <c r="C69" s="182"/>
      <c r="D69" s="182"/>
      <c r="E69" s="183"/>
      <c r="F69" s="215">
        <f>F68*12</f>
        <v>2135.3982507288629</v>
      </c>
      <c r="G69" s="216"/>
      <c r="H69" s="1"/>
      <c r="I69" s="2"/>
      <c r="J69" s="2"/>
      <c r="K69" s="2"/>
      <c r="L69" s="3"/>
      <c r="M69" s="3"/>
      <c r="N69" s="3"/>
      <c r="O69" s="3"/>
      <c r="P69" s="3"/>
      <c r="Q69" s="3"/>
      <c r="R69" s="3"/>
      <c r="S69" s="3"/>
      <c r="T69" s="3"/>
      <c r="U69" s="3"/>
      <c r="V69" s="3"/>
      <c r="W69" s="3"/>
      <c r="X69" s="3"/>
      <c r="Y69" s="3"/>
      <c r="Z69" s="3"/>
    </row>
    <row r="70" spans="1:26" ht="23.25" customHeight="1">
      <c r="A70" s="55" t="s">
        <v>76</v>
      </c>
      <c r="B70" s="301" t="s">
        <v>196</v>
      </c>
      <c r="C70" s="182"/>
      <c r="D70" s="182"/>
      <c r="E70" s="183"/>
      <c r="F70" s="302">
        <f>F69*2</f>
        <v>4270.7965014577258</v>
      </c>
      <c r="G70" s="216"/>
      <c r="H70" s="1"/>
      <c r="I70" s="2"/>
      <c r="J70" s="2"/>
      <c r="K70" s="2"/>
      <c r="L70" s="3"/>
      <c r="M70" s="3"/>
      <c r="N70" s="3"/>
      <c r="O70" s="3"/>
      <c r="P70" s="3"/>
      <c r="Q70" s="3"/>
      <c r="R70" s="3"/>
      <c r="S70" s="3"/>
      <c r="T70" s="3"/>
      <c r="U70" s="3"/>
      <c r="V70" s="3"/>
      <c r="W70" s="3"/>
      <c r="X70" s="3"/>
      <c r="Y70" s="3"/>
      <c r="Z70" s="3"/>
    </row>
    <row r="71" spans="1:26" ht="14.25" customHeight="1">
      <c r="A71" s="3"/>
      <c r="B71" s="3"/>
      <c r="C71" s="3"/>
      <c r="D71" s="3"/>
      <c r="E71" s="3"/>
      <c r="F71" s="3"/>
      <c r="G71" s="30"/>
      <c r="H71" s="1"/>
      <c r="I71" s="2"/>
      <c r="J71" s="2"/>
      <c r="K71" s="2"/>
      <c r="L71" s="3"/>
      <c r="M71" s="3"/>
      <c r="N71" s="3"/>
      <c r="O71" s="3"/>
      <c r="P71" s="3"/>
      <c r="Q71" s="3"/>
      <c r="R71" s="3"/>
      <c r="S71" s="3"/>
      <c r="T71" s="3"/>
      <c r="U71" s="3"/>
      <c r="V71" s="3"/>
      <c r="W71" s="3"/>
      <c r="X71" s="3"/>
      <c r="Y71" s="3"/>
      <c r="Z71" s="3"/>
    </row>
    <row r="72" spans="1:26" ht="74.25" customHeight="1">
      <c r="A72" s="176" t="s">
        <v>48</v>
      </c>
      <c r="B72" s="177"/>
      <c r="C72" s="177"/>
      <c r="D72" s="177"/>
      <c r="E72" s="177"/>
      <c r="F72" s="177"/>
      <c r="G72" s="177"/>
      <c r="H72" s="31"/>
      <c r="I72" s="3"/>
      <c r="J72" s="3"/>
      <c r="K72" s="3"/>
      <c r="L72" s="3"/>
      <c r="M72" s="3"/>
      <c r="N72" s="3"/>
      <c r="O72" s="3"/>
      <c r="P72" s="3"/>
      <c r="Q72" s="3"/>
      <c r="R72" s="3"/>
      <c r="S72" s="3"/>
      <c r="T72" s="3"/>
      <c r="U72" s="3"/>
      <c r="V72" s="3"/>
      <c r="W72" s="3"/>
      <c r="X72" s="3"/>
      <c r="Y72" s="3"/>
      <c r="Z72" s="3"/>
    </row>
    <row r="73" spans="1:26" ht="14.25" customHeight="1">
      <c r="A73" s="3"/>
      <c r="B73" s="3"/>
      <c r="C73" s="3"/>
      <c r="D73" s="3"/>
      <c r="E73" s="3"/>
      <c r="F73" s="3"/>
      <c r="G73" s="30"/>
      <c r="H73" s="31"/>
      <c r="I73" s="3"/>
      <c r="J73" s="3"/>
      <c r="K73" s="3"/>
      <c r="L73" s="3"/>
      <c r="M73" s="3"/>
      <c r="N73" s="3"/>
      <c r="O73" s="3"/>
      <c r="P73" s="3"/>
      <c r="Q73" s="3"/>
      <c r="R73" s="3"/>
      <c r="S73" s="3"/>
      <c r="T73" s="3"/>
      <c r="U73" s="3"/>
      <c r="V73" s="3"/>
      <c r="W73" s="3"/>
      <c r="X73" s="3"/>
      <c r="Y73" s="3"/>
      <c r="Z73" s="3"/>
    </row>
    <row r="74" spans="1:26" ht="14.25" customHeight="1">
      <c r="A74" s="3"/>
      <c r="B74" s="3"/>
      <c r="C74" s="3"/>
      <c r="D74" s="3"/>
      <c r="E74" s="3"/>
      <c r="F74" s="3"/>
      <c r="G74" s="30"/>
      <c r="H74" s="31"/>
      <c r="I74" s="3"/>
      <c r="J74" s="3"/>
      <c r="K74" s="3"/>
      <c r="L74" s="3"/>
      <c r="M74" s="3"/>
      <c r="N74" s="3"/>
      <c r="O74" s="3"/>
      <c r="P74" s="3"/>
      <c r="Q74" s="3"/>
      <c r="R74" s="3"/>
      <c r="S74" s="3"/>
      <c r="T74" s="3"/>
      <c r="U74" s="3"/>
      <c r="V74" s="3"/>
      <c r="W74" s="3"/>
      <c r="X74" s="3"/>
      <c r="Y74" s="3"/>
      <c r="Z74" s="3"/>
    </row>
    <row r="75" spans="1:26" ht="14.25" customHeight="1">
      <c r="A75" s="3"/>
      <c r="B75" s="3"/>
      <c r="C75" s="3"/>
      <c r="D75" s="3"/>
      <c r="E75" s="3"/>
      <c r="F75" s="3"/>
      <c r="G75" s="30"/>
      <c r="H75" s="31"/>
      <c r="I75" s="3"/>
      <c r="J75" s="3"/>
      <c r="K75" s="3"/>
      <c r="L75" s="3"/>
      <c r="M75" s="3"/>
      <c r="N75" s="3"/>
      <c r="O75" s="3"/>
      <c r="P75" s="3"/>
      <c r="Q75" s="3"/>
      <c r="R75" s="3"/>
      <c r="S75" s="3"/>
      <c r="T75" s="3"/>
      <c r="U75" s="3"/>
      <c r="V75" s="3"/>
      <c r="W75" s="3"/>
      <c r="X75" s="3"/>
      <c r="Y75" s="3"/>
      <c r="Z75" s="3"/>
    </row>
    <row r="76" spans="1:26" ht="14.25" customHeight="1">
      <c r="A76" s="3"/>
      <c r="B76" s="3"/>
      <c r="C76" s="3"/>
      <c r="D76" s="3"/>
      <c r="E76" s="3"/>
      <c r="F76" s="3"/>
      <c r="G76" s="30"/>
      <c r="H76" s="31"/>
      <c r="I76" s="3"/>
      <c r="J76" s="3"/>
      <c r="K76" s="3"/>
      <c r="L76" s="3"/>
      <c r="M76" s="3"/>
      <c r="N76" s="3"/>
      <c r="O76" s="3"/>
      <c r="P76" s="3"/>
      <c r="Q76" s="3"/>
      <c r="R76" s="3"/>
      <c r="S76" s="3"/>
      <c r="T76" s="3"/>
      <c r="U76" s="3"/>
      <c r="V76" s="3"/>
      <c r="W76" s="3"/>
      <c r="X76" s="3"/>
      <c r="Y76" s="3"/>
      <c r="Z76" s="3"/>
    </row>
    <row r="77" spans="1:26" ht="14.25" customHeight="1">
      <c r="A77" s="3"/>
      <c r="B77" s="3"/>
      <c r="C77" s="3"/>
      <c r="D77" s="3"/>
      <c r="E77" s="3"/>
      <c r="F77" s="3"/>
      <c r="G77" s="30"/>
      <c r="H77" s="31"/>
      <c r="I77" s="3"/>
      <c r="J77" s="3"/>
      <c r="K77" s="3"/>
      <c r="L77" s="3"/>
      <c r="M77" s="3"/>
      <c r="N77" s="3"/>
      <c r="O77" s="3"/>
      <c r="P77" s="3"/>
      <c r="Q77" s="3"/>
      <c r="R77" s="3"/>
      <c r="S77" s="3"/>
      <c r="T77" s="3"/>
      <c r="U77" s="3"/>
      <c r="V77" s="3"/>
      <c r="W77" s="3"/>
      <c r="X77" s="3"/>
      <c r="Y77" s="3"/>
      <c r="Z77" s="3"/>
    </row>
    <row r="78" spans="1:26" ht="14.25" customHeight="1">
      <c r="A78" s="3"/>
      <c r="B78" s="3"/>
      <c r="C78" s="3"/>
      <c r="D78" s="3"/>
      <c r="E78" s="3"/>
      <c r="F78" s="3"/>
      <c r="G78" s="30"/>
      <c r="H78" s="31"/>
      <c r="I78" s="3"/>
      <c r="J78" s="3"/>
      <c r="K78" s="3"/>
      <c r="L78" s="3"/>
      <c r="M78" s="3"/>
      <c r="N78" s="3"/>
      <c r="O78" s="3"/>
      <c r="P78" s="3"/>
      <c r="Q78" s="3"/>
      <c r="R78" s="3"/>
      <c r="S78" s="3"/>
      <c r="T78" s="3"/>
      <c r="U78" s="3"/>
      <c r="V78" s="3"/>
      <c r="W78" s="3"/>
      <c r="X78" s="3"/>
      <c r="Y78" s="3"/>
      <c r="Z78" s="3"/>
    </row>
    <row r="79" spans="1:26" ht="14.25" customHeight="1">
      <c r="A79" s="3"/>
      <c r="B79" s="3"/>
      <c r="C79" s="3"/>
      <c r="D79" s="3"/>
      <c r="E79" s="3"/>
      <c r="F79" s="3"/>
      <c r="G79" s="30"/>
      <c r="H79" s="31"/>
      <c r="I79" s="3"/>
      <c r="J79" s="3"/>
      <c r="K79" s="3"/>
      <c r="L79" s="3"/>
      <c r="M79" s="3"/>
      <c r="N79" s="3"/>
      <c r="O79" s="3"/>
      <c r="P79" s="3"/>
      <c r="Q79" s="3"/>
      <c r="R79" s="3"/>
      <c r="S79" s="3"/>
      <c r="T79" s="3"/>
      <c r="U79" s="3"/>
      <c r="V79" s="3"/>
      <c r="W79" s="3"/>
      <c r="X79" s="3"/>
      <c r="Y79" s="3"/>
      <c r="Z79" s="3"/>
    </row>
    <row r="80" spans="1:26" ht="14.25" customHeight="1">
      <c r="A80" s="3"/>
      <c r="B80" s="3"/>
      <c r="C80" s="3"/>
      <c r="D80" s="3"/>
      <c r="E80" s="3"/>
      <c r="F80" s="3"/>
      <c r="G80" s="30"/>
      <c r="H80" s="31"/>
      <c r="I80" s="3"/>
      <c r="J80" s="3"/>
      <c r="K80" s="3"/>
      <c r="L80" s="3"/>
      <c r="M80" s="3"/>
      <c r="N80" s="3"/>
      <c r="O80" s="3"/>
      <c r="P80" s="3"/>
      <c r="Q80" s="3"/>
      <c r="R80" s="3"/>
      <c r="S80" s="3"/>
      <c r="T80" s="3"/>
      <c r="U80" s="3"/>
      <c r="V80" s="3"/>
      <c r="W80" s="3"/>
      <c r="X80" s="3"/>
      <c r="Y80" s="3"/>
      <c r="Z80" s="3"/>
    </row>
    <row r="81" spans="1:26" ht="14.25" customHeight="1">
      <c r="A81" s="3"/>
      <c r="B81" s="3"/>
      <c r="C81" s="3"/>
      <c r="D81" s="3"/>
      <c r="E81" s="3"/>
      <c r="F81" s="3"/>
      <c r="G81" s="30"/>
      <c r="H81" s="31"/>
      <c r="I81" s="3"/>
      <c r="J81" s="3"/>
      <c r="K81" s="3"/>
      <c r="L81" s="3"/>
      <c r="M81" s="3"/>
      <c r="N81" s="3"/>
      <c r="O81" s="3"/>
      <c r="P81" s="3"/>
      <c r="Q81" s="3"/>
      <c r="R81" s="3"/>
      <c r="S81" s="3"/>
      <c r="T81" s="3"/>
      <c r="U81" s="3"/>
      <c r="V81" s="3"/>
      <c r="W81" s="3"/>
      <c r="X81" s="3"/>
      <c r="Y81" s="3"/>
      <c r="Z81" s="3"/>
    </row>
    <row r="82" spans="1:26" ht="14.25" customHeight="1">
      <c r="A82" s="3"/>
      <c r="B82" s="3"/>
      <c r="C82" s="3"/>
      <c r="D82" s="3"/>
      <c r="E82" s="3"/>
      <c r="F82" s="3"/>
      <c r="G82" s="30"/>
      <c r="H82" s="31"/>
      <c r="I82" s="3"/>
      <c r="J82" s="3"/>
      <c r="K82" s="3"/>
      <c r="L82" s="3"/>
      <c r="M82" s="3"/>
      <c r="N82" s="3"/>
      <c r="O82" s="3"/>
      <c r="P82" s="3"/>
      <c r="Q82" s="3"/>
      <c r="R82" s="3"/>
      <c r="S82" s="3"/>
      <c r="T82" s="3"/>
      <c r="U82" s="3"/>
      <c r="V82" s="3"/>
      <c r="W82" s="3"/>
      <c r="X82" s="3"/>
      <c r="Y82" s="3"/>
      <c r="Z82" s="3"/>
    </row>
    <row r="83" spans="1:26" ht="14.25" customHeight="1">
      <c r="A83" s="3"/>
      <c r="B83" s="3"/>
      <c r="C83" s="3"/>
      <c r="D83" s="3"/>
      <c r="E83" s="3"/>
      <c r="F83" s="3"/>
      <c r="G83" s="30"/>
      <c r="H83" s="31"/>
      <c r="I83" s="3"/>
      <c r="J83" s="3"/>
      <c r="K83" s="3"/>
      <c r="L83" s="3"/>
      <c r="M83" s="3"/>
      <c r="N83" s="3"/>
      <c r="O83" s="3"/>
      <c r="P83" s="3"/>
      <c r="Q83" s="3"/>
      <c r="R83" s="3"/>
      <c r="S83" s="3"/>
      <c r="T83" s="3"/>
      <c r="U83" s="3"/>
      <c r="V83" s="3"/>
      <c r="W83" s="3"/>
      <c r="X83" s="3"/>
      <c r="Y83" s="3"/>
      <c r="Z83" s="3"/>
    </row>
    <row r="84" spans="1:26" ht="14.25" customHeight="1">
      <c r="A84" s="3"/>
      <c r="B84" s="3"/>
      <c r="C84" s="3"/>
      <c r="D84" s="3"/>
      <c r="E84" s="3"/>
      <c r="F84" s="3"/>
      <c r="G84" s="30"/>
      <c r="H84" s="31"/>
      <c r="I84" s="3"/>
      <c r="J84" s="3"/>
      <c r="K84" s="3"/>
      <c r="L84" s="3"/>
      <c r="M84" s="3"/>
      <c r="N84" s="3"/>
      <c r="O84" s="3"/>
      <c r="P84" s="3"/>
      <c r="Q84" s="3"/>
      <c r="R84" s="3"/>
      <c r="S84" s="3"/>
      <c r="T84" s="3"/>
      <c r="U84" s="3"/>
      <c r="V84" s="3"/>
      <c r="W84" s="3"/>
      <c r="X84" s="3"/>
      <c r="Y84" s="3"/>
      <c r="Z84" s="3"/>
    </row>
    <row r="85" spans="1:26" ht="14.25" customHeight="1">
      <c r="A85" s="3"/>
      <c r="B85" s="3"/>
      <c r="C85" s="3"/>
      <c r="D85" s="3"/>
      <c r="E85" s="3"/>
      <c r="F85" s="3"/>
      <c r="G85" s="30"/>
      <c r="H85" s="31"/>
      <c r="I85" s="3"/>
      <c r="J85" s="3"/>
      <c r="K85" s="3"/>
      <c r="L85" s="3"/>
      <c r="M85" s="3"/>
      <c r="N85" s="3"/>
      <c r="O85" s="3"/>
      <c r="P85" s="3"/>
      <c r="Q85" s="3"/>
      <c r="R85" s="3"/>
      <c r="S85" s="3"/>
      <c r="T85" s="3"/>
      <c r="U85" s="3"/>
      <c r="V85" s="3"/>
      <c r="W85" s="3"/>
      <c r="X85" s="3"/>
      <c r="Y85" s="3"/>
      <c r="Z85" s="3"/>
    </row>
    <row r="86" spans="1:26" ht="14.25" customHeight="1">
      <c r="A86" s="3"/>
      <c r="B86" s="3"/>
      <c r="C86" s="3"/>
      <c r="D86" s="3"/>
      <c r="E86" s="3"/>
      <c r="F86" s="3"/>
      <c r="G86" s="30"/>
      <c r="H86" s="31"/>
      <c r="I86" s="3"/>
      <c r="J86" s="3"/>
      <c r="K86" s="3"/>
      <c r="L86" s="3"/>
      <c r="M86" s="3"/>
      <c r="N86" s="3"/>
      <c r="O86" s="3"/>
      <c r="P86" s="3"/>
      <c r="Q86" s="3"/>
      <c r="R86" s="3"/>
      <c r="S86" s="3"/>
      <c r="T86" s="3"/>
      <c r="U86" s="3"/>
      <c r="V86" s="3"/>
      <c r="W86" s="3"/>
      <c r="X86" s="3"/>
      <c r="Y86" s="3"/>
      <c r="Z86" s="3"/>
    </row>
    <row r="87" spans="1:26" ht="14.25" customHeight="1">
      <c r="A87" s="3"/>
      <c r="B87" s="3"/>
      <c r="C87" s="3"/>
      <c r="D87" s="3"/>
      <c r="E87" s="3"/>
      <c r="F87" s="3"/>
      <c r="G87" s="30"/>
      <c r="H87" s="31"/>
      <c r="I87" s="3"/>
      <c r="J87" s="3"/>
      <c r="K87" s="3"/>
      <c r="L87" s="3"/>
      <c r="M87" s="3"/>
      <c r="N87" s="3"/>
      <c r="O87" s="3"/>
      <c r="P87" s="3"/>
      <c r="Q87" s="3"/>
      <c r="R87" s="3"/>
      <c r="S87" s="3"/>
      <c r="T87" s="3"/>
      <c r="U87" s="3"/>
      <c r="V87" s="3"/>
      <c r="W87" s="3"/>
      <c r="X87" s="3"/>
      <c r="Y87" s="3"/>
      <c r="Z87" s="3"/>
    </row>
    <row r="88" spans="1:26" ht="14.25" customHeight="1">
      <c r="A88" s="3"/>
      <c r="B88" s="3"/>
      <c r="C88" s="3"/>
      <c r="D88" s="3"/>
      <c r="E88" s="3"/>
      <c r="F88" s="3"/>
      <c r="G88" s="30"/>
      <c r="H88" s="31"/>
      <c r="I88" s="3"/>
      <c r="J88" s="3"/>
      <c r="K88" s="3"/>
      <c r="L88" s="3"/>
      <c r="M88" s="3"/>
      <c r="N88" s="3"/>
      <c r="O88" s="3"/>
      <c r="P88" s="3"/>
      <c r="Q88" s="3"/>
      <c r="R88" s="3"/>
      <c r="S88" s="3"/>
      <c r="T88" s="3"/>
      <c r="U88" s="3"/>
      <c r="V88" s="3"/>
      <c r="W88" s="3"/>
      <c r="X88" s="3"/>
      <c r="Y88" s="3"/>
      <c r="Z88" s="3"/>
    </row>
    <row r="89" spans="1:26" ht="14.25" customHeight="1">
      <c r="A89" s="3"/>
      <c r="B89" s="3"/>
      <c r="C89" s="3"/>
      <c r="D89" s="3"/>
      <c r="E89" s="3"/>
      <c r="F89" s="3"/>
      <c r="G89" s="30"/>
      <c r="H89" s="31"/>
      <c r="I89" s="3"/>
      <c r="J89" s="3"/>
      <c r="K89" s="3"/>
      <c r="L89" s="3"/>
      <c r="M89" s="3"/>
      <c r="N89" s="3"/>
      <c r="O89" s="3"/>
      <c r="P89" s="3"/>
      <c r="Q89" s="3"/>
      <c r="R89" s="3"/>
      <c r="S89" s="3"/>
      <c r="T89" s="3"/>
      <c r="U89" s="3"/>
      <c r="V89" s="3"/>
      <c r="W89" s="3"/>
      <c r="X89" s="3"/>
      <c r="Y89" s="3"/>
      <c r="Z89" s="3"/>
    </row>
    <row r="90" spans="1:26" ht="14.25" customHeight="1">
      <c r="A90" s="3"/>
      <c r="B90" s="3"/>
      <c r="C90" s="3"/>
      <c r="D90" s="3"/>
      <c r="E90" s="3"/>
      <c r="F90" s="3"/>
      <c r="G90" s="30"/>
      <c r="H90" s="31"/>
      <c r="I90" s="3"/>
      <c r="J90" s="3"/>
      <c r="K90" s="3"/>
      <c r="L90" s="3"/>
      <c r="M90" s="3"/>
      <c r="N90" s="3"/>
      <c r="O90" s="3"/>
      <c r="P90" s="3"/>
      <c r="Q90" s="3"/>
      <c r="R90" s="3"/>
      <c r="S90" s="3"/>
      <c r="T90" s="3"/>
      <c r="U90" s="3"/>
      <c r="V90" s="3"/>
      <c r="W90" s="3"/>
      <c r="X90" s="3"/>
      <c r="Y90" s="3"/>
      <c r="Z90" s="3"/>
    </row>
    <row r="91" spans="1:26" ht="14.25" customHeight="1">
      <c r="A91" s="3"/>
      <c r="B91" s="3"/>
      <c r="C91" s="3"/>
      <c r="D91" s="3"/>
      <c r="E91" s="3"/>
      <c r="F91" s="3"/>
      <c r="G91" s="30"/>
      <c r="H91" s="31"/>
      <c r="I91" s="3"/>
      <c r="J91" s="3"/>
      <c r="K91" s="3"/>
      <c r="L91" s="3"/>
      <c r="M91" s="3"/>
      <c r="N91" s="3"/>
      <c r="O91" s="3"/>
      <c r="P91" s="3"/>
      <c r="Q91" s="3"/>
      <c r="R91" s="3"/>
      <c r="S91" s="3"/>
      <c r="T91" s="3"/>
      <c r="U91" s="3"/>
      <c r="V91" s="3"/>
      <c r="W91" s="3"/>
      <c r="X91" s="3"/>
      <c r="Y91" s="3"/>
      <c r="Z91" s="3"/>
    </row>
    <row r="92" spans="1:26" ht="14.25" customHeight="1">
      <c r="A92" s="3"/>
      <c r="B92" s="3"/>
      <c r="C92" s="3"/>
      <c r="D92" s="3"/>
      <c r="E92" s="3"/>
      <c r="F92" s="3"/>
      <c r="G92" s="30"/>
      <c r="H92" s="31"/>
      <c r="I92" s="3"/>
      <c r="J92" s="3"/>
      <c r="K92" s="3"/>
      <c r="L92" s="3"/>
      <c r="M92" s="3"/>
      <c r="N92" s="3"/>
      <c r="O92" s="3"/>
      <c r="P92" s="3"/>
      <c r="Q92" s="3"/>
      <c r="R92" s="3"/>
      <c r="S92" s="3"/>
      <c r="T92" s="3"/>
      <c r="U92" s="3"/>
      <c r="V92" s="3"/>
      <c r="W92" s="3"/>
      <c r="X92" s="3"/>
      <c r="Y92" s="3"/>
      <c r="Z92" s="3"/>
    </row>
    <row r="93" spans="1:26" ht="14.25" customHeight="1">
      <c r="A93" s="3"/>
      <c r="B93" s="3"/>
      <c r="C93" s="3"/>
      <c r="D93" s="3"/>
      <c r="E93" s="3"/>
      <c r="F93" s="3"/>
      <c r="G93" s="30"/>
      <c r="H93" s="31"/>
      <c r="I93" s="3"/>
      <c r="J93" s="3"/>
      <c r="K93" s="3"/>
      <c r="L93" s="3"/>
      <c r="M93" s="3"/>
      <c r="N93" s="3"/>
      <c r="O93" s="3"/>
      <c r="P93" s="3"/>
      <c r="Q93" s="3"/>
      <c r="R93" s="3"/>
      <c r="S93" s="3"/>
      <c r="T93" s="3"/>
      <c r="U93" s="3"/>
      <c r="V93" s="3"/>
      <c r="W93" s="3"/>
      <c r="X93" s="3"/>
      <c r="Y93" s="3"/>
      <c r="Z93" s="3"/>
    </row>
    <row r="94" spans="1:26" ht="14.25" customHeight="1">
      <c r="A94" s="3"/>
      <c r="B94" s="3"/>
      <c r="C94" s="3"/>
      <c r="D94" s="3"/>
      <c r="E94" s="3"/>
      <c r="F94" s="3"/>
      <c r="G94" s="30"/>
      <c r="H94" s="31"/>
      <c r="I94" s="3"/>
      <c r="J94" s="3"/>
      <c r="K94" s="3"/>
      <c r="L94" s="3"/>
      <c r="M94" s="3"/>
      <c r="N94" s="3"/>
      <c r="O94" s="3"/>
      <c r="P94" s="3"/>
      <c r="Q94" s="3"/>
      <c r="R94" s="3"/>
      <c r="S94" s="3"/>
      <c r="T94" s="3"/>
      <c r="U94" s="3"/>
      <c r="V94" s="3"/>
      <c r="W94" s="3"/>
      <c r="X94" s="3"/>
      <c r="Y94" s="3"/>
      <c r="Z94" s="3"/>
    </row>
    <row r="95" spans="1:26" ht="14.25" customHeight="1">
      <c r="A95" s="3"/>
      <c r="B95" s="3"/>
      <c r="C95" s="3"/>
      <c r="D95" s="3"/>
      <c r="E95" s="3"/>
      <c r="F95" s="3"/>
      <c r="G95" s="30"/>
      <c r="H95" s="31"/>
      <c r="I95" s="3"/>
      <c r="J95" s="3"/>
      <c r="K95" s="3"/>
      <c r="L95" s="3"/>
      <c r="M95" s="3"/>
      <c r="N95" s="3"/>
      <c r="O95" s="3"/>
      <c r="P95" s="3"/>
      <c r="Q95" s="3"/>
      <c r="R95" s="3"/>
      <c r="S95" s="3"/>
      <c r="T95" s="3"/>
      <c r="U95" s="3"/>
      <c r="V95" s="3"/>
      <c r="W95" s="3"/>
      <c r="X95" s="3"/>
      <c r="Y95" s="3"/>
      <c r="Z95" s="3"/>
    </row>
    <row r="96" spans="1:26" ht="14.25" customHeight="1">
      <c r="A96" s="3"/>
      <c r="B96" s="3"/>
      <c r="C96" s="3"/>
      <c r="D96" s="3"/>
      <c r="E96" s="3"/>
      <c r="F96" s="3"/>
      <c r="G96" s="30"/>
      <c r="H96" s="31"/>
      <c r="I96" s="3"/>
      <c r="J96" s="3"/>
      <c r="K96" s="3"/>
      <c r="L96" s="3"/>
      <c r="M96" s="3"/>
      <c r="N96" s="3"/>
      <c r="O96" s="3"/>
      <c r="P96" s="3"/>
      <c r="Q96" s="3"/>
      <c r="R96" s="3"/>
      <c r="S96" s="3"/>
      <c r="T96" s="3"/>
      <c r="U96" s="3"/>
      <c r="V96" s="3"/>
      <c r="W96" s="3"/>
      <c r="X96" s="3"/>
      <c r="Y96" s="3"/>
      <c r="Z96" s="3"/>
    </row>
    <row r="97" spans="1:26" ht="14.25" customHeight="1">
      <c r="A97" s="3"/>
      <c r="B97" s="3"/>
      <c r="C97" s="3"/>
      <c r="D97" s="3"/>
      <c r="E97" s="3"/>
      <c r="F97" s="3"/>
      <c r="G97" s="30"/>
      <c r="H97" s="31"/>
      <c r="I97" s="3"/>
      <c r="J97" s="3"/>
      <c r="K97" s="3"/>
      <c r="L97" s="3"/>
      <c r="M97" s="3"/>
      <c r="N97" s="3"/>
      <c r="O97" s="3"/>
      <c r="P97" s="3"/>
      <c r="Q97" s="3"/>
      <c r="R97" s="3"/>
      <c r="S97" s="3"/>
      <c r="T97" s="3"/>
      <c r="U97" s="3"/>
      <c r="V97" s="3"/>
      <c r="W97" s="3"/>
      <c r="X97" s="3"/>
      <c r="Y97" s="3"/>
      <c r="Z97" s="3"/>
    </row>
    <row r="98" spans="1:26" ht="14.25" customHeight="1">
      <c r="A98" s="3"/>
      <c r="B98" s="3"/>
      <c r="C98" s="3"/>
      <c r="D98" s="3"/>
      <c r="E98" s="3"/>
      <c r="F98" s="3"/>
      <c r="G98" s="30"/>
      <c r="H98" s="31"/>
      <c r="I98" s="3"/>
      <c r="J98" s="3"/>
      <c r="K98" s="3"/>
      <c r="L98" s="3"/>
      <c r="M98" s="3"/>
      <c r="N98" s="3"/>
      <c r="O98" s="3"/>
      <c r="P98" s="3"/>
      <c r="Q98" s="3"/>
      <c r="R98" s="3"/>
      <c r="S98" s="3"/>
      <c r="T98" s="3"/>
      <c r="U98" s="3"/>
      <c r="V98" s="3"/>
      <c r="W98" s="3"/>
      <c r="X98" s="3"/>
      <c r="Y98" s="3"/>
      <c r="Z98" s="3"/>
    </row>
    <row r="99" spans="1:26" ht="14.25" customHeight="1">
      <c r="A99" s="3"/>
      <c r="B99" s="3"/>
      <c r="C99" s="3"/>
      <c r="D99" s="3"/>
      <c r="E99" s="3"/>
      <c r="F99" s="3"/>
      <c r="G99" s="30"/>
      <c r="H99" s="31"/>
      <c r="I99" s="3"/>
      <c r="J99" s="3"/>
      <c r="K99" s="3"/>
      <c r="L99" s="3"/>
      <c r="M99" s="3"/>
      <c r="N99" s="3"/>
      <c r="O99" s="3"/>
      <c r="P99" s="3"/>
      <c r="Q99" s="3"/>
      <c r="R99" s="3"/>
      <c r="S99" s="3"/>
      <c r="T99" s="3"/>
      <c r="U99" s="3"/>
      <c r="V99" s="3"/>
      <c r="W99" s="3"/>
      <c r="X99" s="3"/>
      <c r="Y99" s="3"/>
      <c r="Z99" s="3"/>
    </row>
    <row r="100" spans="1:26" ht="14.25" customHeight="1">
      <c r="A100" s="3"/>
      <c r="B100" s="3"/>
      <c r="C100" s="3"/>
      <c r="D100" s="3"/>
      <c r="E100" s="3"/>
      <c r="F100" s="3"/>
      <c r="G100" s="30"/>
      <c r="H100" s="31"/>
      <c r="I100" s="3"/>
      <c r="J100" s="3"/>
      <c r="K100" s="3"/>
      <c r="L100" s="3"/>
      <c r="M100" s="3"/>
      <c r="N100" s="3"/>
      <c r="O100" s="3"/>
      <c r="P100" s="3"/>
      <c r="Q100" s="3"/>
      <c r="R100" s="3"/>
      <c r="S100" s="3"/>
      <c r="T100" s="3"/>
      <c r="U100" s="3"/>
      <c r="V100" s="3"/>
      <c r="W100" s="3"/>
      <c r="X100" s="3"/>
      <c r="Y100" s="3"/>
      <c r="Z100" s="3"/>
    </row>
    <row r="101" spans="1:26" ht="14.25" customHeight="1">
      <c r="A101" s="3"/>
      <c r="B101" s="3"/>
      <c r="C101" s="3"/>
      <c r="D101" s="3"/>
      <c r="E101" s="3"/>
      <c r="F101" s="3"/>
      <c r="G101" s="30"/>
      <c r="H101" s="31"/>
      <c r="I101" s="3"/>
      <c r="J101" s="3"/>
      <c r="K101" s="3"/>
      <c r="L101" s="3"/>
      <c r="M101" s="3"/>
      <c r="N101" s="3"/>
      <c r="O101" s="3"/>
      <c r="P101" s="3"/>
      <c r="Q101" s="3"/>
      <c r="R101" s="3"/>
      <c r="S101" s="3"/>
      <c r="T101" s="3"/>
      <c r="U101" s="3"/>
      <c r="V101" s="3"/>
      <c r="W101" s="3"/>
      <c r="X101" s="3"/>
      <c r="Y101" s="3"/>
      <c r="Z101" s="3"/>
    </row>
    <row r="102" spans="1:26" ht="14.25" customHeight="1">
      <c r="A102" s="3"/>
      <c r="B102" s="3"/>
      <c r="C102" s="3"/>
      <c r="D102" s="3"/>
      <c r="E102" s="3"/>
      <c r="F102" s="3"/>
      <c r="G102" s="30"/>
      <c r="H102" s="31"/>
      <c r="I102" s="3"/>
      <c r="J102" s="3"/>
      <c r="K102" s="3"/>
      <c r="L102" s="3"/>
      <c r="M102" s="3"/>
      <c r="N102" s="3"/>
      <c r="O102" s="3"/>
      <c r="P102" s="3"/>
      <c r="Q102" s="3"/>
      <c r="R102" s="3"/>
      <c r="S102" s="3"/>
      <c r="T102" s="3"/>
      <c r="U102" s="3"/>
      <c r="V102" s="3"/>
      <c r="W102" s="3"/>
      <c r="X102" s="3"/>
      <c r="Y102" s="3"/>
      <c r="Z102" s="3"/>
    </row>
    <row r="103" spans="1:26" ht="14.25" customHeight="1">
      <c r="A103" s="3"/>
      <c r="B103" s="3"/>
      <c r="C103" s="3"/>
      <c r="D103" s="3"/>
      <c r="E103" s="3"/>
      <c r="F103" s="3"/>
      <c r="G103" s="30"/>
      <c r="H103" s="31"/>
      <c r="I103" s="3"/>
      <c r="J103" s="3"/>
      <c r="K103" s="3"/>
      <c r="L103" s="3"/>
      <c r="M103" s="3"/>
      <c r="N103" s="3"/>
      <c r="O103" s="3"/>
      <c r="P103" s="3"/>
      <c r="Q103" s="3"/>
      <c r="R103" s="3"/>
      <c r="S103" s="3"/>
      <c r="T103" s="3"/>
      <c r="U103" s="3"/>
      <c r="V103" s="3"/>
      <c r="W103" s="3"/>
      <c r="X103" s="3"/>
      <c r="Y103" s="3"/>
      <c r="Z103" s="3"/>
    </row>
    <row r="104" spans="1:26" ht="14.25" customHeight="1">
      <c r="A104" s="3"/>
      <c r="B104" s="3"/>
      <c r="C104" s="3"/>
      <c r="D104" s="3"/>
      <c r="E104" s="3"/>
      <c r="F104" s="3"/>
      <c r="G104" s="30"/>
      <c r="H104" s="31"/>
      <c r="I104" s="3"/>
      <c r="J104" s="3"/>
      <c r="K104" s="3"/>
      <c r="L104" s="3"/>
      <c r="M104" s="3"/>
      <c r="N104" s="3"/>
      <c r="O104" s="3"/>
      <c r="P104" s="3"/>
      <c r="Q104" s="3"/>
      <c r="R104" s="3"/>
      <c r="S104" s="3"/>
      <c r="T104" s="3"/>
      <c r="U104" s="3"/>
      <c r="V104" s="3"/>
      <c r="W104" s="3"/>
      <c r="X104" s="3"/>
      <c r="Y104" s="3"/>
      <c r="Z104" s="3"/>
    </row>
    <row r="105" spans="1:26" ht="14.25" customHeight="1">
      <c r="A105" s="3"/>
      <c r="B105" s="3"/>
      <c r="C105" s="3"/>
      <c r="D105" s="3"/>
      <c r="E105" s="3"/>
      <c r="F105" s="3"/>
      <c r="G105" s="30"/>
      <c r="H105" s="31"/>
      <c r="I105" s="3"/>
      <c r="J105" s="3"/>
      <c r="K105" s="3"/>
      <c r="L105" s="3"/>
      <c r="M105" s="3"/>
      <c r="N105" s="3"/>
      <c r="O105" s="3"/>
      <c r="P105" s="3"/>
      <c r="Q105" s="3"/>
      <c r="R105" s="3"/>
      <c r="S105" s="3"/>
      <c r="T105" s="3"/>
      <c r="U105" s="3"/>
      <c r="V105" s="3"/>
      <c r="W105" s="3"/>
      <c r="X105" s="3"/>
      <c r="Y105" s="3"/>
      <c r="Z105" s="3"/>
    </row>
    <row r="106" spans="1:26" ht="14.25" customHeight="1">
      <c r="A106" s="3"/>
      <c r="B106" s="3"/>
      <c r="C106" s="3"/>
      <c r="D106" s="3"/>
      <c r="E106" s="3"/>
      <c r="F106" s="3"/>
      <c r="G106" s="30"/>
      <c r="H106" s="31"/>
      <c r="I106" s="3"/>
      <c r="J106" s="3"/>
      <c r="K106" s="3"/>
      <c r="L106" s="3"/>
      <c r="M106" s="3"/>
      <c r="N106" s="3"/>
      <c r="O106" s="3"/>
      <c r="P106" s="3"/>
      <c r="Q106" s="3"/>
      <c r="R106" s="3"/>
      <c r="S106" s="3"/>
      <c r="T106" s="3"/>
      <c r="U106" s="3"/>
      <c r="V106" s="3"/>
      <c r="W106" s="3"/>
      <c r="X106" s="3"/>
      <c r="Y106" s="3"/>
      <c r="Z106" s="3"/>
    </row>
    <row r="107" spans="1:26" ht="14.25" customHeight="1">
      <c r="A107" s="3"/>
      <c r="B107" s="3"/>
      <c r="C107" s="3"/>
      <c r="D107" s="3"/>
      <c r="E107" s="3"/>
      <c r="F107" s="3"/>
      <c r="G107" s="30"/>
      <c r="H107" s="31"/>
      <c r="I107" s="3"/>
      <c r="J107" s="3"/>
      <c r="K107" s="3"/>
      <c r="L107" s="3"/>
      <c r="M107" s="3"/>
      <c r="N107" s="3"/>
      <c r="O107" s="3"/>
      <c r="P107" s="3"/>
      <c r="Q107" s="3"/>
      <c r="R107" s="3"/>
      <c r="S107" s="3"/>
      <c r="T107" s="3"/>
      <c r="U107" s="3"/>
      <c r="V107" s="3"/>
      <c r="W107" s="3"/>
      <c r="X107" s="3"/>
      <c r="Y107" s="3"/>
      <c r="Z107" s="3"/>
    </row>
    <row r="108" spans="1:26" ht="14.25" customHeight="1">
      <c r="A108" s="3"/>
      <c r="B108" s="3"/>
      <c r="C108" s="3"/>
      <c r="D108" s="3"/>
      <c r="E108" s="3"/>
      <c r="F108" s="3"/>
      <c r="G108" s="30"/>
      <c r="H108" s="31"/>
      <c r="I108" s="3"/>
      <c r="J108" s="3"/>
      <c r="K108" s="3"/>
      <c r="L108" s="3"/>
      <c r="M108" s="3"/>
      <c r="N108" s="3"/>
      <c r="O108" s="3"/>
      <c r="P108" s="3"/>
      <c r="Q108" s="3"/>
      <c r="R108" s="3"/>
      <c r="S108" s="3"/>
      <c r="T108" s="3"/>
      <c r="U108" s="3"/>
      <c r="V108" s="3"/>
      <c r="W108" s="3"/>
      <c r="X108" s="3"/>
      <c r="Y108" s="3"/>
      <c r="Z108" s="3"/>
    </row>
    <row r="109" spans="1:26" ht="14.25" customHeight="1">
      <c r="A109" s="3"/>
      <c r="B109" s="3"/>
      <c r="C109" s="3"/>
      <c r="D109" s="3"/>
      <c r="E109" s="3"/>
      <c r="F109" s="3"/>
      <c r="G109" s="30"/>
      <c r="H109" s="31"/>
      <c r="I109" s="3"/>
      <c r="J109" s="3"/>
      <c r="K109" s="3"/>
      <c r="L109" s="3"/>
      <c r="M109" s="3"/>
      <c r="N109" s="3"/>
      <c r="O109" s="3"/>
      <c r="P109" s="3"/>
      <c r="Q109" s="3"/>
      <c r="R109" s="3"/>
      <c r="S109" s="3"/>
      <c r="T109" s="3"/>
      <c r="U109" s="3"/>
      <c r="V109" s="3"/>
      <c r="W109" s="3"/>
      <c r="X109" s="3"/>
      <c r="Y109" s="3"/>
      <c r="Z109" s="3"/>
    </row>
    <row r="110" spans="1:26" ht="14.25" customHeight="1">
      <c r="A110" s="3"/>
      <c r="B110" s="3"/>
      <c r="C110" s="3"/>
      <c r="D110" s="3"/>
      <c r="E110" s="3"/>
      <c r="F110" s="3"/>
      <c r="G110" s="30"/>
      <c r="H110" s="31"/>
      <c r="I110" s="3"/>
      <c r="J110" s="3"/>
      <c r="K110" s="3"/>
      <c r="L110" s="3"/>
      <c r="M110" s="3"/>
      <c r="N110" s="3"/>
      <c r="O110" s="3"/>
      <c r="P110" s="3"/>
      <c r="Q110" s="3"/>
      <c r="R110" s="3"/>
      <c r="S110" s="3"/>
      <c r="T110" s="3"/>
      <c r="U110" s="3"/>
      <c r="V110" s="3"/>
      <c r="W110" s="3"/>
      <c r="X110" s="3"/>
      <c r="Y110" s="3"/>
      <c r="Z110" s="3"/>
    </row>
    <row r="111" spans="1:26" ht="14.25" customHeight="1">
      <c r="A111" s="3"/>
      <c r="B111" s="3"/>
      <c r="C111" s="3"/>
      <c r="D111" s="3"/>
      <c r="E111" s="3"/>
      <c r="F111" s="3"/>
      <c r="G111" s="30"/>
      <c r="H111" s="31"/>
      <c r="I111" s="3"/>
      <c r="J111" s="3"/>
      <c r="K111" s="3"/>
      <c r="L111" s="3"/>
      <c r="M111" s="3"/>
      <c r="N111" s="3"/>
      <c r="O111" s="3"/>
      <c r="P111" s="3"/>
      <c r="Q111" s="3"/>
      <c r="R111" s="3"/>
      <c r="S111" s="3"/>
      <c r="T111" s="3"/>
      <c r="U111" s="3"/>
      <c r="V111" s="3"/>
      <c r="W111" s="3"/>
      <c r="X111" s="3"/>
      <c r="Y111" s="3"/>
      <c r="Z111" s="3"/>
    </row>
    <row r="112" spans="1:26" ht="14.25" customHeight="1">
      <c r="A112" s="3"/>
      <c r="B112" s="3"/>
      <c r="C112" s="3"/>
      <c r="D112" s="3"/>
      <c r="E112" s="3"/>
      <c r="F112" s="3"/>
      <c r="G112" s="30"/>
      <c r="H112" s="31"/>
      <c r="I112" s="3"/>
      <c r="J112" s="3"/>
      <c r="K112" s="3"/>
      <c r="L112" s="3"/>
      <c r="M112" s="3"/>
      <c r="N112" s="3"/>
      <c r="O112" s="3"/>
      <c r="P112" s="3"/>
      <c r="Q112" s="3"/>
      <c r="R112" s="3"/>
      <c r="S112" s="3"/>
      <c r="T112" s="3"/>
      <c r="U112" s="3"/>
      <c r="V112" s="3"/>
      <c r="W112" s="3"/>
      <c r="X112" s="3"/>
      <c r="Y112" s="3"/>
      <c r="Z112" s="3"/>
    </row>
    <row r="113" spans="1:26" ht="14.25" customHeight="1">
      <c r="A113" s="3"/>
      <c r="B113" s="3"/>
      <c r="C113" s="3"/>
      <c r="D113" s="3"/>
      <c r="E113" s="3"/>
      <c r="F113" s="3"/>
      <c r="G113" s="30"/>
      <c r="H113" s="31"/>
      <c r="I113" s="3"/>
      <c r="J113" s="3"/>
      <c r="K113" s="3"/>
      <c r="L113" s="3"/>
      <c r="M113" s="3"/>
      <c r="N113" s="3"/>
      <c r="O113" s="3"/>
      <c r="P113" s="3"/>
      <c r="Q113" s="3"/>
      <c r="R113" s="3"/>
      <c r="S113" s="3"/>
      <c r="T113" s="3"/>
      <c r="U113" s="3"/>
      <c r="V113" s="3"/>
      <c r="W113" s="3"/>
      <c r="X113" s="3"/>
      <c r="Y113" s="3"/>
      <c r="Z113" s="3"/>
    </row>
    <row r="114" spans="1:26" ht="14.25" customHeight="1">
      <c r="A114" s="3"/>
      <c r="B114" s="3"/>
      <c r="C114" s="3"/>
      <c r="D114" s="3"/>
      <c r="E114" s="3"/>
      <c r="F114" s="3"/>
      <c r="G114" s="30"/>
      <c r="H114" s="31"/>
      <c r="I114" s="3"/>
      <c r="J114" s="3"/>
      <c r="K114" s="3"/>
      <c r="L114" s="3"/>
      <c r="M114" s="3"/>
      <c r="N114" s="3"/>
      <c r="O114" s="3"/>
      <c r="P114" s="3"/>
      <c r="Q114" s="3"/>
      <c r="R114" s="3"/>
      <c r="S114" s="3"/>
      <c r="T114" s="3"/>
      <c r="U114" s="3"/>
      <c r="V114" s="3"/>
      <c r="W114" s="3"/>
      <c r="X114" s="3"/>
      <c r="Y114" s="3"/>
      <c r="Z114" s="3"/>
    </row>
    <row r="115" spans="1:26" ht="14.25" customHeight="1">
      <c r="A115" s="3"/>
      <c r="B115" s="3"/>
      <c r="C115" s="3"/>
      <c r="D115" s="3"/>
      <c r="E115" s="3"/>
      <c r="F115" s="3"/>
      <c r="G115" s="30"/>
      <c r="H115" s="31"/>
      <c r="I115" s="3"/>
      <c r="J115" s="3"/>
      <c r="K115" s="3"/>
      <c r="L115" s="3"/>
      <c r="M115" s="3"/>
      <c r="N115" s="3"/>
      <c r="O115" s="3"/>
      <c r="P115" s="3"/>
      <c r="Q115" s="3"/>
      <c r="R115" s="3"/>
      <c r="S115" s="3"/>
      <c r="T115" s="3"/>
      <c r="U115" s="3"/>
      <c r="V115" s="3"/>
      <c r="W115" s="3"/>
      <c r="X115" s="3"/>
      <c r="Y115" s="3"/>
      <c r="Z115" s="3"/>
    </row>
    <row r="116" spans="1:26" ht="14.25" customHeight="1">
      <c r="A116" s="3"/>
      <c r="B116" s="3"/>
      <c r="C116" s="3"/>
      <c r="D116" s="3"/>
      <c r="E116" s="3"/>
      <c r="F116" s="3"/>
      <c r="G116" s="30"/>
      <c r="H116" s="31"/>
      <c r="I116" s="3"/>
      <c r="J116" s="3"/>
      <c r="K116" s="3"/>
      <c r="L116" s="3"/>
      <c r="M116" s="3"/>
      <c r="N116" s="3"/>
      <c r="O116" s="3"/>
      <c r="P116" s="3"/>
      <c r="Q116" s="3"/>
      <c r="R116" s="3"/>
      <c r="S116" s="3"/>
      <c r="T116" s="3"/>
      <c r="U116" s="3"/>
      <c r="V116" s="3"/>
      <c r="W116" s="3"/>
      <c r="X116" s="3"/>
      <c r="Y116" s="3"/>
      <c r="Z116" s="3"/>
    </row>
    <row r="117" spans="1:26" ht="14.25" customHeight="1">
      <c r="A117" s="3"/>
      <c r="B117" s="3"/>
      <c r="C117" s="3"/>
      <c r="D117" s="3"/>
      <c r="E117" s="3"/>
      <c r="F117" s="3"/>
      <c r="G117" s="30"/>
      <c r="H117" s="31"/>
      <c r="I117" s="3"/>
      <c r="J117" s="3"/>
      <c r="K117" s="3"/>
      <c r="L117" s="3"/>
      <c r="M117" s="3"/>
      <c r="N117" s="3"/>
      <c r="O117" s="3"/>
      <c r="P117" s="3"/>
      <c r="Q117" s="3"/>
      <c r="R117" s="3"/>
      <c r="S117" s="3"/>
      <c r="T117" s="3"/>
      <c r="U117" s="3"/>
      <c r="V117" s="3"/>
      <c r="W117" s="3"/>
      <c r="X117" s="3"/>
      <c r="Y117" s="3"/>
      <c r="Z117" s="3"/>
    </row>
    <row r="118" spans="1:26" ht="14.25" customHeight="1">
      <c r="A118" s="3"/>
      <c r="B118" s="3"/>
      <c r="C118" s="3"/>
      <c r="D118" s="3"/>
      <c r="E118" s="3"/>
      <c r="F118" s="3"/>
      <c r="G118" s="30"/>
      <c r="H118" s="31"/>
      <c r="I118" s="3"/>
      <c r="J118" s="3"/>
      <c r="K118" s="3"/>
      <c r="L118" s="3"/>
      <c r="M118" s="3"/>
      <c r="N118" s="3"/>
      <c r="O118" s="3"/>
      <c r="P118" s="3"/>
      <c r="Q118" s="3"/>
      <c r="R118" s="3"/>
      <c r="S118" s="3"/>
      <c r="T118" s="3"/>
      <c r="U118" s="3"/>
      <c r="V118" s="3"/>
      <c r="W118" s="3"/>
      <c r="X118" s="3"/>
      <c r="Y118" s="3"/>
      <c r="Z118" s="3"/>
    </row>
    <row r="119" spans="1:26" ht="14.25" customHeight="1">
      <c r="A119" s="3"/>
      <c r="B119" s="3"/>
      <c r="C119" s="3"/>
      <c r="D119" s="3"/>
      <c r="E119" s="3"/>
      <c r="F119" s="3"/>
      <c r="G119" s="30"/>
      <c r="H119" s="31"/>
      <c r="I119" s="3"/>
      <c r="J119" s="3"/>
      <c r="K119" s="3"/>
      <c r="L119" s="3"/>
      <c r="M119" s="3"/>
      <c r="N119" s="3"/>
      <c r="O119" s="3"/>
      <c r="P119" s="3"/>
      <c r="Q119" s="3"/>
      <c r="R119" s="3"/>
      <c r="S119" s="3"/>
      <c r="T119" s="3"/>
      <c r="U119" s="3"/>
      <c r="V119" s="3"/>
      <c r="W119" s="3"/>
      <c r="X119" s="3"/>
      <c r="Y119" s="3"/>
      <c r="Z119" s="3"/>
    </row>
    <row r="120" spans="1:26" ht="14.25" customHeight="1">
      <c r="A120" s="3"/>
      <c r="B120" s="3"/>
      <c r="C120" s="3"/>
      <c r="D120" s="3"/>
      <c r="E120" s="3"/>
      <c r="F120" s="3"/>
      <c r="G120" s="30"/>
      <c r="H120" s="31"/>
      <c r="I120" s="3"/>
      <c r="J120" s="3"/>
      <c r="K120" s="3"/>
      <c r="L120" s="3"/>
      <c r="M120" s="3"/>
      <c r="N120" s="3"/>
      <c r="O120" s="3"/>
      <c r="P120" s="3"/>
      <c r="Q120" s="3"/>
      <c r="R120" s="3"/>
      <c r="S120" s="3"/>
      <c r="T120" s="3"/>
      <c r="U120" s="3"/>
      <c r="V120" s="3"/>
      <c r="W120" s="3"/>
      <c r="X120" s="3"/>
      <c r="Y120" s="3"/>
      <c r="Z120" s="3"/>
    </row>
    <row r="121" spans="1:26" ht="14.25" customHeight="1">
      <c r="A121" s="3"/>
      <c r="B121" s="3"/>
      <c r="C121" s="3"/>
      <c r="D121" s="3"/>
      <c r="E121" s="3"/>
      <c r="F121" s="3"/>
      <c r="G121" s="30"/>
      <c r="H121" s="31"/>
      <c r="I121" s="3"/>
      <c r="J121" s="3"/>
      <c r="K121" s="3"/>
      <c r="L121" s="3"/>
      <c r="M121" s="3"/>
      <c r="N121" s="3"/>
      <c r="O121" s="3"/>
      <c r="P121" s="3"/>
      <c r="Q121" s="3"/>
      <c r="R121" s="3"/>
      <c r="S121" s="3"/>
      <c r="T121" s="3"/>
      <c r="U121" s="3"/>
      <c r="V121" s="3"/>
      <c r="W121" s="3"/>
      <c r="X121" s="3"/>
      <c r="Y121" s="3"/>
      <c r="Z121" s="3"/>
    </row>
    <row r="122" spans="1:26" ht="14.25" customHeight="1">
      <c r="A122" s="3"/>
      <c r="B122" s="3"/>
      <c r="C122" s="3"/>
      <c r="D122" s="3"/>
      <c r="E122" s="3"/>
      <c r="F122" s="3"/>
      <c r="G122" s="30"/>
      <c r="H122" s="31"/>
      <c r="I122" s="3"/>
      <c r="J122" s="3"/>
      <c r="K122" s="3"/>
      <c r="L122" s="3"/>
      <c r="M122" s="3"/>
      <c r="N122" s="3"/>
      <c r="O122" s="3"/>
      <c r="P122" s="3"/>
      <c r="Q122" s="3"/>
      <c r="R122" s="3"/>
      <c r="S122" s="3"/>
      <c r="T122" s="3"/>
      <c r="U122" s="3"/>
      <c r="V122" s="3"/>
      <c r="W122" s="3"/>
      <c r="X122" s="3"/>
      <c r="Y122" s="3"/>
      <c r="Z122" s="3"/>
    </row>
    <row r="123" spans="1:26" ht="14.25" customHeight="1">
      <c r="A123" s="3"/>
      <c r="B123" s="3"/>
      <c r="C123" s="3"/>
      <c r="D123" s="3"/>
      <c r="E123" s="3"/>
      <c r="F123" s="3"/>
      <c r="G123" s="30"/>
      <c r="H123" s="31"/>
      <c r="I123" s="3"/>
      <c r="J123" s="3"/>
      <c r="K123" s="3"/>
      <c r="L123" s="3"/>
      <c r="M123" s="3"/>
      <c r="N123" s="3"/>
      <c r="O123" s="3"/>
      <c r="P123" s="3"/>
      <c r="Q123" s="3"/>
      <c r="R123" s="3"/>
      <c r="S123" s="3"/>
      <c r="T123" s="3"/>
      <c r="U123" s="3"/>
      <c r="V123" s="3"/>
      <c r="W123" s="3"/>
      <c r="X123" s="3"/>
      <c r="Y123" s="3"/>
      <c r="Z123" s="3"/>
    </row>
    <row r="124" spans="1:26" ht="14.25" customHeight="1">
      <c r="A124" s="3"/>
      <c r="B124" s="3"/>
      <c r="C124" s="3"/>
      <c r="D124" s="3"/>
      <c r="E124" s="3"/>
      <c r="F124" s="3"/>
      <c r="G124" s="30"/>
      <c r="H124" s="31"/>
      <c r="I124" s="3"/>
      <c r="J124" s="3"/>
      <c r="K124" s="3"/>
      <c r="L124" s="3"/>
      <c r="M124" s="3"/>
      <c r="N124" s="3"/>
      <c r="O124" s="3"/>
      <c r="P124" s="3"/>
      <c r="Q124" s="3"/>
      <c r="R124" s="3"/>
      <c r="S124" s="3"/>
      <c r="T124" s="3"/>
      <c r="U124" s="3"/>
      <c r="V124" s="3"/>
      <c r="W124" s="3"/>
      <c r="X124" s="3"/>
      <c r="Y124" s="3"/>
      <c r="Z124" s="3"/>
    </row>
    <row r="125" spans="1:26" ht="14.25" customHeight="1">
      <c r="A125" s="3"/>
      <c r="B125" s="3"/>
      <c r="C125" s="3"/>
      <c r="D125" s="3"/>
      <c r="E125" s="3"/>
      <c r="F125" s="3"/>
      <c r="G125" s="30"/>
      <c r="H125" s="31"/>
      <c r="I125" s="3"/>
      <c r="J125" s="3"/>
      <c r="K125" s="3"/>
      <c r="L125" s="3"/>
      <c r="M125" s="3"/>
      <c r="N125" s="3"/>
      <c r="O125" s="3"/>
      <c r="P125" s="3"/>
      <c r="Q125" s="3"/>
      <c r="R125" s="3"/>
      <c r="S125" s="3"/>
      <c r="T125" s="3"/>
      <c r="U125" s="3"/>
      <c r="V125" s="3"/>
      <c r="W125" s="3"/>
      <c r="X125" s="3"/>
      <c r="Y125" s="3"/>
      <c r="Z125" s="3"/>
    </row>
    <row r="126" spans="1:26" ht="14.25" customHeight="1">
      <c r="A126" s="3"/>
      <c r="B126" s="3"/>
      <c r="C126" s="3"/>
      <c r="D126" s="3"/>
      <c r="E126" s="3"/>
      <c r="F126" s="3"/>
      <c r="G126" s="30"/>
      <c r="H126" s="31"/>
      <c r="I126" s="3"/>
      <c r="J126" s="3"/>
      <c r="K126" s="3"/>
      <c r="L126" s="3"/>
      <c r="M126" s="3"/>
      <c r="N126" s="3"/>
      <c r="O126" s="3"/>
      <c r="P126" s="3"/>
      <c r="Q126" s="3"/>
      <c r="R126" s="3"/>
      <c r="S126" s="3"/>
      <c r="T126" s="3"/>
      <c r="U126" s="3"/>
      <c r="V126" s="3"/>
      <c r="W126" s="3"/>
      <c r="X126" s="3"/>
      <c r="Y126" s="3"/>
      <c r="Z126" s="3"/>
    </row>
    <row r="127" spans="1:26" ht="14.25" customHeight="1">
      <c r="A127" s="3"/>
      <c r="B127" s="3"/>
      <c r="C127" s="3"/>
      <c r="D127" s="3"/>
      <c r="E127" s="3"/>
      <c r="F127" s="3"/>
      <c r="G127" s="30"/>
      <c r="H127" s="31"/>
      <c r="I127" s="3"/>
      <c r="J127" s="3"/>
      <c r="K127" s="3"/>
      <c r="L127" s="3"/>
      <c r="M127" s="3"/>
      <c r="N127" s="3"/>
      <c r="O127" s="3"/>
      <c r="P127" s="3"/>
      <c r="Q127" s="3"/>
      <c r="R127" s="3"/>
      <c r="S127" s="3"/>
      <c r="T127" s="3"/>
      <c r="U127" s="3"/>
      <c r="V127" s="3"/>
      <c r="W127" s="3"/>
      <c r="X127" s="3"/>
      <c r="Y127" s="3"/>
      <c r="Z127" s="3"/>
    </row>
    <row r="128" spans="1:26" ht="14.25" customHeight="1">
      <c r="A128" s="3"/>
      <c r="B128" s="3"/>
      <c r="C128" s="3"/>
      <c r="D128" s="3"/>
      <c r="E128" s="3"/>
      <c r="F128" s="3"/>
      <c r="G128" s="30"/>
      <c r="H128" s="31"/>
      <c r="I128" s="3"/>
      <c r="J128" s="3"/>
      <c r="K128" s="3"/>
      <c r="L128" s="3"/>
      <c r="M128" s="3"/>
      <c r="N128" s="3"/>
      <c r="O128" s="3"/>
      <c r="P128" s="3"/>
      <c r="Q128" s="3"/>
      <c r="R128" s="3"/>
      <c r="S128" s="3"/>
      <c r="T128" s="3"/>
      <c r="U128" s="3"/>
      <c r="V128" s="3"/>
      <c r="W128" s="3"/>
      <c r="X128" s="3"/>
      <c r="Y128" s="3"/>
      <c r="Z128" s="3"/>
    </row>
    <row r="129" spans="1:26" ht="14.25" customHeight="1">
      <c r="A129" s="3"/>
      <c r="B129" s="3"/>
      <c r="C129" s="3"/>
      <c r="D129" s="3"/>
      <c r="E129" s="3"/>
      <c r="F129" s="3"/>
      <c r="G129" s="30"/>
      <c r="H129" s="31"/>
      <c r="I129" s="3"/>
      <c r="J129" s="3"/>
      <c r="K129" s="3"/>
      <c r="L129" s="3"/>
      <c r="M129" s="3"/>
      <c r="N129" s="3"/>
      <c r="O129" s="3"/>
      <c r="P129" s="3"/>
      <c r="Q129" s="3"/>
      <c r="R129" s="3"/>
      <c r="S129" s="3"/>
      <c r="T129" s="3"/>
      <c r="U129" s="3"/>
      <c r="V129" s="3"/>
      <c r="W129" s="3"/>
      <c r="X129" s="3"/>
      <c r="Y129" s="3"/>
      <c r="Z129" s="3"/>
    </row>
    <row r="130" spans="1:26" ht="14.25" customHeight="1">
      <c r="A130" s="3"/>
      <c r="B130" s="3"/>
      <c r="C130" s="3"/>
      <c r="D130" s="3"/>
      <c r="E130" s="3"/>
      <c r="F130" s="3"/>
      <c r="G130" s="30"/>
      <c r="H130" s="31"/>
      <c r="I130" s="3"/>
      <c r="J130" s="3"/>
      <c r="K130" s="3"/>
      <c r="L130" s="3"/>
      <c r="M130" s="3"/>
      <c r="N130" s="3"/>
      <c r="O130" s="3"/>
      <c r="P130" s="3"/>
      <c r="Q130" s="3"/>
      <c r="R130" s="3"/>
      <c r="S130" s="3"/>
      <c r="T130" s="3"/>
      <c r="U130" s="3"/>
      <c r="V130" s="3"/>
      <c r="W130" s="3"/>
      <c r="X130" s="3"/>
      <c r="Y130" s="3"/>
      <c r="Z130" s="3"/>
    </row>
    <row r="131" spans="1:26" ht="14.25" customHeight="1">
      <c r="A131" s="3"/>
      <c r="B131" s="3"/>
      <c r="C131" s="3"/>
      <c r="D131" s="3"/>
      <c r="E131" s="3"/>
      <c r="F131" s="3"/>
      <c r="G131" s="30"/>
      <c r="H131" s="31"/>
      <c r="I131" s="3"/>
      <c r="J131" s="3"/>
      <c r="K131" s="3"/>
      <c r="L131" s="3"/>
      <c r="M131" s="3"/>
      <c r="N131" s="3"/>
      <c r="O131" s="3"/>
      <c r="P131" s="3"/>
      <c r="Q131" s="3"/>
      <c r="R131" s="3"/>
      <c r="S131" s="3"/>
      <c r="T131" s="3"/>
      <c r="U131" s="3"/>
      <c r="V131" s="3"/>
      <c r="W131" s="3"/>
      <c r="X131" s="3"/>
      <c r="Y131" s="3"/>
      <c r="Z131" s="3"/>
    </row>
    <row r="132" spans="1:26" ht="14.25" customHeight="1">
      <c r="A132" s="3"/>
      <c r="B132" s="3"/>
      <c r="C132" s="3"/>
      <c r="D132" s="3"/>
      <c r="E132" s="3"/>
      <c r="F132" s="3"/>
      <c r="G132" s="30"/>
      <c r="H132" s="31"/>
      <c r="I132" s="3"/>
      <c r="J132" s="3"/>
      <c r="K132" s="3"/>
      <c r="L132" s="3"/>
      <c r="M132" s="3"/>
      <c r="N132" s="3"/>
      <c r="O132" s="3"/>
      <c r="P132" s="3"/>
      <c r="Q132" s="3"/>
      <c r="R132" s="3"/>
      <c r="S132" s="3"/>
      <c r="T132" s="3"/>
      <c r="U132" s="3"/>
      <c r="V132" s="3"/>
      <c r="W132" s="3"/>
      <c r="X132" s="3"/>
      <c r="Y132" s="3"/>
      <c r="Z132" s="3"/>
    </row>
    <row r="133" spans="1:26" ht="14.25" customHeight="1">
      <c r="A133" s="3"/>
      <c r="B133" s="3"/>
      <c r="C133" s="3"/>
      <c r="D133" s="3"/>
      <c r="E133" s="3"/>
      <c r="F133" s="3"/>
      <c r="G133" s="30"/>
      <c r="H133" s="31"/>
      <c r="I133" s="3"/>
      <c r="J133" s="3"/>
      <c r="K133" s="3"/>
      <c r="L133" s="3"/>
      <c r="M133" s="3"/>
      <c r="N133" s="3"/>
      <c r="O133" s="3"/>
      <c r="P133" s="3"/>
      <c r="Q133" s="3"/>
      <c r="R133" s="3"/>
      <c r="S133" s="3"/>
      <c r="T133" s="3"/>
      <c r="U133" s="3"/>
      <c r="V133" s="3"/>
      <c r="W133" s="3"/>
      <c r="X133" s="3"/>
      <c r="Y133" s="3"/>
      <c r="Z133" s="3"/>
    </row>
    <row r="134" spans="1:26" ht="14.25" customHeight="1">
      <c r="A134" s="3"/>
      <c r="B134" s="3"/>
      <c r="C134" s="3"/>
      <c r="D134" s="3"/>
      <c r="E134" s="3"/>
      <c r="F134" s="3"/>
      <c r="G134" s="30"/>
      <c r="H134" s="31"/>
      <c r="I134" s="3"/>
      <c r="J134" s="3"/>
      <c r="K134" s="3"/>
      <c r="L134" s="3"/>
      <c r="M134" s="3"/>
      <c r="N134" s="3"/>
      <c r="O134" s="3"/>
      <c r="P134" s="3"/>
      <c r="Q134" s="3"/>
      <c r="R134" s="3"/>
      <c r="S134" s="3"/>
      <c r="T134" s="3"/>
      <c r="U134" s="3"/>
      <c r="V134" s="3"/>
      <c r="W134" s="3"/>
      <c r="X134" s="3"/>
      <c r="Y134" s="3"/>
      <c r="Z134" s="3"/>
    </row>
    <row r="135" spans="1:26" ht="14.25" customHeight="1">
      <c r="A135" s="3"/>
      <c r="B135" s="3"/>
      <c r="C135" s="3"/>
      <c r="D135" s="3"/>
      <c r="E135" s="3"/>
      <c r="F135" s="3"/>
      <c r="G135" s="30"/>
      <c r="H135" s="31"/>
      <c r="I135" s="3"/>
      <c r="J135" s="3"/>
      <c r="K135" s="3"/>
      <c r="L135" s="3"/>
      <c r="M135" s="3"/>
      <c r="N135" s="3"/>
      <c r="O135" s="3"/>
      <c r="P135" s="3"/>
      <c r="Q135" s="3"/>
      <c r="R135" s="3"/>
      <c r="S135" s="3"/>
      <c r="T135" s="3"/>
      <c r="U135" s="3"/>
      <c r="V135" s="3"/>
      <c r="W135" s="3"/>
      <c r="X135" s="3"/>
      <c r="Y135" s="3"/>
      <c r="Z135" s="3"/>
    </row>
    <row r="136" spans="1:26" ht="14.25" customHeight="1">
      <c r="A136" s="3"/>
      <c r="B136" s="3"/>
      <c r="C136" s="3"/>
      <c r="D136" s="3"/>
      <c r="E136" s="3"/>
      <c r="F136" s="3"/>
      <c r="G136" s="30"/>
      <c r="H136" s="31"/>
      <c r="I136" s="3"/>
      <c r="J136" s="3"/>
      <c r="K136" s="3"/>
      <c r="L136" s="3"/>
      <c r="M136" s="3"/>
      <c r="N136" s="3"/>
      <c r="O136" s="3"/>
      <c r="P136" s="3"/>
      <c r="Q136" s="3"/>
      <c r="R136" s="3"/>
      <c r="S136" s="3"/>
      <c r="T136" s="3"/>
      <c r="U136" s="3"/>
      <c r="V136" s="3"/>
      <c r="W136" s="3"/>
      <c r="X136" s="3"/>
      <c r="Y136" s="3"/>
      <c r="Z136" s="3"/>
    </row>
    <row r="137" spans="1:26" ht="14.25" customHeight="1">
      <c r="A137" s="3"/>
      <c r="B137" s="3"/>
      <c r="C137" s="3"/>
      <c r="D137" s="3"/>
      <c r="E137" s="3"/>
      <c r="F137" s="3"/>
      <c r="G137" s="30"/>
      <c r="H137" s="31"/>
      <c r="I137" s="3"/>
      <c r="J137" s="3"/>
      <c r="K137" s="3"/>
      <c r="L137" s="3"/>
      <c r="M137" s="3"/>
      <c r="N137" s="3"/>
      <c r="O137" s="3"/>
      <c r="P137" s="3"/>
      <c r="Q137" s="3"/>
      <c r="R137" s="3"/>
      <c r="S137" s="3"/>
      <c r="T137" s="3"/>
      <c r="U137" s="3"/>
      <c r="V137" s="3"/>
      <c r="W137" s="3"/>
      <c r="X137" s="3"/>
      <c r="Y137" s="3"/>
      <c r="Z137" s="3"/>
    </row>
    <row r="138" spans="1:26" ht="14.25" customHeight="1">
      <c r="A138" s="3"/>
      <c r="B138" s="3"/>
      <c r="C138" s="3"/>
      <c r="D138" s="3"/>
      <c r="E138" s="3"/>
      <c r="F138" s="3"/>
      <c r="G138" s="30"/>
      <c r="H138" s="31"/>
      <c r="I138" s="3"/>
      <c r="J138" s="3"/>
      <c r="K138" s="3"/>
      <c r="L138" s="3"/>
      <c r="M138" s="3"/>
      <c r="N138" s="3"/>
      <c r="O138" s="3"/>
      <c r="P138" s="3"/>
      <c r="Q138" s="3"/>
      <c r="R138" s="3"/>
      <c r="S138" s="3"/>
      <c r="T138" s="3"/>
      <c r="U138" s="3"/>
      <c r="V138" s="3"/>
      <c r="W138" s="3"/>
      <c r="X138" s="3"/>
      <c r="Y138" s="3"/>
      <c r="Z138" s="3"/>
    </row>
    <row r="139" spans="1:26" ht="14.25" customHeight="1">
      <c r="A139" s="3"/>
      <c r="B139" s="3"/>
      <c r="C139" s="3"/>
      <c r="D139" s="3"/>
      <c r="E139" s="3"/>
      <c r="F139" s="3"/>
      <c r="G139" s="30"/>
      <c r="H139" s="31"/>
      <c r="I139" s="3"/>
      <c r="J139" s="3"/>
      <c r="K139" s="3"/>
      <c r="L139" s="3"/>
      <c r="M139" s="3"/>
      <c r="N139" s="3"/>
      <c r="O139" s="3"/>
      <c r="P139" s="3"/>
      <c r="Q139" s="3"/>
      <c r="R139" s="3"/>
      <c r="S139" s="3"/>
      <c r="T139" s="3"/>
      <c r="U139" s="3"/>
      <c r="V139" s="3"/>
      <c r="W139" s="3"/>
      <c r="X139" s="3"/>
      <c r="Y139" s="3"/>
      <c r="Z139" s="3"/>
    </row>
    <row r="140" spans="1:26" ht="14.25" customHeight="1">
      <c r="A140" s="3"/>
      <c r="B140" s="3"/>
      <c r="C140" s="3"/>
      <c r="D140" s="3"/>
      <c r="E140" s="3"/>
      <c r="F140" s="3"/>
      <c r="G140" s="30"/>
      <c r="H140" s="31"/>
      <c r="I140" s="3"/>
      <c r="J140" s="3"/>
      <c r="K140" s="3"/>
      <c r="L140" s="3"/>
      <c r="M140" s="3"/>
      <c r="N140" s="3"/>
      <c r="O140" s="3"/>
      <c r="P140" s="3"/>
      <c r="Q140" s="3"/>
      <c r="R140" s="3"/>
      <c r="S140" s="3"/>
      <c r="T140" s="3"/>
      <c r="U140" s="3"/>
      <c r="V140" s="3"/>
      <c r="W140" s="3"/>
      <c r="X140" s="3"/>
      <c r="Y140" s="3"/>
      <c r="Z140" s="3"/>
    </row>
    <row r="141" spans="1:26" ht="14.25" customHeight="1">
      <c r="A141" s="3"/>
      <c r="B141" s="3"/>
      <c r="C141" s="3"/>
      <c r="D141" s="3"/>
      <c r="E141" s="3"/>
      <c r="F141" s="3"/>
      <c r="G141" s="30"/>
      <c r="H141" s="31"/>
      <c r="I141" s="3"/>
      <c r="J141" s="3"/>
      <c r="K141" s="3"/>
      <c r="L141" s="3"/>
      <c r="M141" s="3"/>
      <c r="N141" s="3"/>
      <c r="O141" s="3"/>
      <c r="P141" s="3"/>
      <c r="Q141" s="3"/>
      <c r="R141" s="3"/>
      <c r="S141" s="3"/>
      <c r="T141" s="3"/>
      <c r="U141" s="3"/>
      <c r="V141" s="3"/>
      <c r="W141" s="3"/>
      <c r="X141" s="3"/>
      <c r="Y141" s="3"/>
      <c r="Z141" s="3"/>
    </row>
    <row r="142" spans="1:26" ht="14.25" customHeight="1">
      <c r="A142" s="3"/>
      <c r="B142" s="3"/>
      <c r="C142" s="3"/>
      <c r="D142" s="3"/>
      <c r="E142" s="3"/>
      <c r="F142" s="3"/>
      <c r="G142" s="30"/>
      <c r="H142" s="31"/>
      <c r="I142" s="3"/>
      <c r="J142" s="3"/>
      <c r="K142" s="3"/>
      <c r="L142" s="3"/>
      <c r="M142" s="3"/>
      <c r="N142" s="3"/>
      <c r="O142" s="3"/>
      <c r="P142" s="3"/>
      <c r="Q142" s="3"/>
      <c r="R142" s="3"/>
      <c r="S142" s="3"/>
      <c r="T142" s="3"/>
      <c r="U142" s="3"/>
      <c r="V142" s="3"/>
      <c r="W142" s="3"/>
      <c r="X142" s="3"/>
      <c r="Y142" s="3"/>
      <c r="Z142" s="3"/>
    </row>
    <row r="143" spans="1:26" ht="14.25" customHeight="1">
      <c r="A143" s="3"/>
      <c r="B143" s="3"/>
      <c r="C143" s="3"/>
      <c r="D143" s="3"/>
      <c r="E143" s="3"/>
      <c r="F143" s="3"/>
      <c r="G143" s="30"/>
      <c r="H143" s="31"/>
      <c r="I143" s="3"/>
      <c r="J143" s="3"/>
      <c r="K143" s="3"/>
      <c r="L143" s="3"/>
      <c r="M143" s="3"/>
      <c r="N143" s="3"/>
      <c r="O143" s="3"/>
      <c r="P143" s="3"/>
      <c r="Q143" s="3"/>
      <c r="R143" s="3"/>
      <c r="S143" s="3"/>
      <c r="T143" s="3"/>
      <c r="U143" s="3"/>
      <c r="V143" s="3"/>
      <c r="W143" s="3"/>
      <c r="X143" s="3"/>
      <c r="Y143" s="3"/>
      <c r="Z143" s="3"/>
    </row>
    <row r="144" spans="1:26" ht="14.25" customHeight="1">
      <c r="A144" s="3"/>
      <c r="B144" s="3"/>
      <c r="C144" s="3"/>
      <c r="D144" s="3"/>
      <c r="E144" s="3"/>
      <c r="F144" s="3"/>
      <c r="G144" s="30"/>
      <c r="H144" s="31"/>
      <c r="I144" s="3"/>
      <c r="J144" s="3"/>
      <c r="K144" s="3"/>
      <c r="L144" s="3"/>
      <c r="M144" s="3"/>
      <c r="N144" s="3"/>
      <c r="O144" s="3"/>
      <c r="P144" s="3"/>
      <c r="Q144" s="3"/>
      <c r="R144" s="3"/>
      <c r="S144" s="3"/>
      <c r="T144" s="3"/>
      <c r="U144" s="3"/>
      <c r="V144" s="3"/>
      <c r="W144" s="3"/>
      <c r="X144" s="3"/>
      <c r="Y144" s="3"/>
      <c r="Z144" s="3"/>
    </row>
    <row r="145" spans="1:26" ht="14.25" customHeight="1">
      <c r="A145" s="3"/>
      <c r="B145" s="3"/>
      <c r="C145" s="3"/>
      <c r="D145" s="3"/>
      <c r="E145" s="3"/>
      <c r="F145" s="3"/>
      <c r="G145" s="30"/>
      <c r="H145" s="31"/>
      <c r="I145" s="3"/>
      <c r="J145" s="3"/>
      <c r="K145" s="3"/>
      <c r="L145" s="3"/>
      <c r="M145" s="3"/>
      <c r="N145" s="3"/>
      <c r="O145" s="3"/>
      <c r="P145" s="3"/>
      <c r="Q145" s="3"/>
      <c r="R145" s="3"/>
      <c r="S145" s="3"/>
      <c r="T145" s="3"/>
      <c r="U145" s="3"/>
      <c r="V145" s="3"/>
      <c r="W145" s="3"/>
      <c r="X145" s="3"/>
      <c r="Y145" s="3"/>
      <c r="Z145" s="3"/>
    </row>
    <row r="146" spans="1:26" ht="14.25" customHeight="1">
      <c r="A146" s="3"/>
      <c r="B146" s="3"/>
      <c r="C146" s="3"/>
      <c r="D146" s="3"/>
      <c r="E146" s="3"/>
      <c r="F146" s="3"/>
      <c r="G146" s="30"/>
      <c r="H146" s="31"/>
      <c r="I146" s="3"/>
      <c r="J146" s="3"/>
      <c r="K146" s="3"/>
      <c r="L146" s="3"/>
      <c r="M146" s="3"/>
      <c r="N146" s="3"/>
      <c r="O146" s="3"/>
      <c r="P146" s="3"/>
      <c r="Q146" s="3"/>
      <c r="R146" s="3"/>
      <c r="S146" s="3"/>
      <c r="T146" s="3"/>
      <c r="U146" s="3"/>
      <c r="V146" s="3"/>
      <c r="W146" s="3"/>
      <c r="X146" s="3"/>
      <c r="Y146" s="3"/>
      <c r="Z146" s="3"/>
    </row>
    <row r="147" spans="1:26" ht="14.25" customHeight="1">
      <c r="A147" s="3"/>
      <c r="B147" s="3"/>
      <c r="C147" s="3"/>
      <c r="D147" s="3"/>
      <c r="E147" s="3"/>
      <c r="F147" s="3"/>
      <c r="G147" s="30"/>
      <c r="H147" s="31"/>
      <c r="I147" s="3"/>
      <c r="J147" s="3"/>
      <c r="K147" s="3"/>
      <c r="L147" s="3"/>
      <c r="M147" s="3"/>
      <c r="N147" s="3"/>
      <c r="O147" s="3"/>
      <c r="P147" s="3"/>
      <c r="Q147" s="3"/>
      <c r="R147" s="3"/>
      <c r="S147" s="3"/>
      <c r="T147" s="3"/>
      <c r="U147" s="3"/>
      <c r="V147" s="3"/>
      <c r="W147" s="3"/>
      <c r="X147" s="3"/>
      <c r="Y147" s="3"/>
      <c r="Z147" s="3"/>
    </row>
    <row r="148" spans="1:26" ht="14.25" customHeight="1">
      <c r="A148" s="3"/>
      <c r="B148" s="3"/>
      <c r="C148" s="3"/>
      <c r="D148" s="3"/>
      <c r="E148" s="3"/>
      <c r="F148" s="3"/>
      <c r="G148" s="30"/>
      <c r="H148" s="31"/>
      <c r="I148" s="3"/>
      <c r="J148" s="3"/>
      <c r="K148" s="3"/>
      <c r="L148" s="3"/>
      <c r="M148" s="3"/>
      <c r="N148" s="3"/>
      <c r="O148" s="3"/>
      <c r="P148" s="3"/>
      <c r="Q148" s="3"/>
      <c r="R148" s="3"/>
      <c r="S148" s="3"/>
      <c r="T148" s="3"/>
      <c r="U148" s="3"/>
      <c r="V148" s="3"/>
      <c r="W148" s="3"/>
      <c r="X148" s="3"/>
      <c r="Y148" s="3"/>
      <c r="Z148" s="3"/>
    </row>
    <row r="149" spans="1:26" ht="14.25" customHeight="1">
      <c r="A149" s="3"/>
      <c r="B149" s="3"/>
      <c r="C149" s="3"/>
      <c r="D149" s="3"/>
      <c r="E149" s="3"/>
      <c r="F149" s="3"/>
      <c r="G149" s="30"/>
      <c r="H149" s="31"/>
      <c r="I149" s="3"/>
      <c r="J149" s="3"/>
      <c r="K149" s="3"/>
      <c r="L149" s="3"/>
      <c r="M149" s="3"/>
      <c r="N149" s="3"/>
      <c r="O149" s="3"/>
      <c r="P149" s="3"/>
      <c r="Q149" s="3"/>
      <c r="R149" s="3"/>
      <c r="S149" s="3"/>
      <c r="T149" s="3"/>
      <c r="U149" s="3"/>
      <c r="V149" s="3"/>
      <c r="W149" s="3"/>
      <c r="X149" s="3"/>
      <c r="Y149" s="3"/>
      <c r="Z149" s="3"/>
    </row>
    <row r="150" spans="1:26" ht="14.25" customHeight="1">
      <c r="A150" s="3"/>
      <c r="B150" s="3"/>
      <c r="C150" s="3"/>
      <c r="D150" s="3"/>
      <c r="E150" s="3"/>
      <c r="F150" s="3"/>
      <c r="G150" s="30"/>
      <c r="H150" s="31"/>
      <c r="I150" s="3"/>
      <c r="J150" s="3"/>
      <c r="K150" s="3"/>
      <c r="L150" s="3"/>
      <c r="M150" s="3"/>
      <c r="N150" s="3"/>
      <c r="O150" s="3"/>
      <c r="P150" s="3"/>
      <c r="Q150" s="3"/>
      <c r="R150" s="3"/>
      <c r="S150" s="3"/>
      <c r="T150" s="3"/>
      <c r="U150" s="3"/>
      <c r="V150" s="3"/>
      <c r="W150" s="3"/>
      <c r="X150" s="3"/>
      <c r="Y150" s="3"/>
      <c r="Z150" s="3"/>
    </row>
    <row r="151" spans="1:26" ht="14.25" customHeight="1">
      <c r="A151" s="3"/>
      <c r="B151" s="3"/>
      <c r="C151" s="3"/>
      <c r="D151" s="3"/>
      <c r="E151" s="3"/>
      <c r="F151" s="3"/>
      <c r="G151" s="30"/>
      <c r="H151" s="31"/>
      <c r="I151" s="3"/>
      <c r="J151" s="3"/>
      <c r="K151" s="3"/>
      <c r="L151" s="3"/>
      <c r="M151" s="3"/>
      <c r="N151" s="3"/>
      <c r="O151" s="3"/>
      <c r="P151" s="3"/>
      <c r="Q151" s="3"/>
      <c r="R151" s="3"/>
      <c r="S151" s="3"/>
      <c r="T151" s="3"/>
      <c r="U151" s="3"/>
      <c r="V151" s="3"/>
      <c r="W151" s="3"/>
      <c r="X151" s="3"/>
      <c r="Y151" s="3"/>
      <c r="Z151" s="3"/>
    </row>
    <row r="152" spans="1:26" ht="14.25" customHeight="1">
      <c r="A152" s="3"/>
      <c r="B152" s="3"/>
      <c r="C152" s="3"/>
      <c r="D152" s="3"/>
      <c r="E152" s="3"/>
      <c r="F152" s="3"/>
      <c r="G152" s="30"/>
      <c r="H152" s="31"/>
      <c r="I152" s="3"/>
      <c r="J152" s="3"/>
      <c r="K152" s="3"/>
      <c r="L152" s="3"/>
      <c r="M152" s="3"/>
      <c r="N152" s="3"/>
      <c r="O152" s="3"/>
      <c r="P152" s="3"/>
      <c r="Q152" s="3"/>
      <c r="R152" s="3"/>
      <c r="S152" s="3"/>
      <c r="T152" s="3"/>
      <c r="U152" s="3"/>
      <c r="V152" s="3"/>
      <c r="W152" s="3"/>
      <c r="X152" s="3"/>
      <c r="Y152" s="3"/>
      <c r="Z152" s="3"/>
    </row>
    <row r="153" spans="1:26" ht="14.25" customHeight="1">
      <c r="A153" s="3"/>
      <c r="B153" s="3"/>
      <c r="C153" s="3"/>
      <c r="D153" s="3"/>
      <c r="E153" s="3"/>
      <c r="F153" s="3"/>
      <c r="G153" s="30"/>
      <c r="H153" s="31"/>
      <c r="I153" s="3"/>
      <c r="J153" s="3"/>
      <c r="K153" s="3"/>
      <c r="L153" s="3"/>
      <c r="M153" s="3"/>
      <c r="N153" s="3"/>
      <c r="O153" s="3"/>
      <c r="P153" s="3"/>
      <c r="Q153" s="3"/>
      <c r="R153" s="3"/>
      <c r="S153" s="3"/>
      <c r="T153" s="3"/>
      <c r="U153" s="3"/>
      <c r="V153" s="3"/>
      <c r="W153" s="3"/>
      <c r="X153" s="3"/>
      <c r="Y153" s="3"/>
      <c r="Z153" s="3"/>
    </row>
    <row r="154" spans="1:26" ht="14.25" customHeight="1">
      <c r="A154" s="3"/>
      <c r="B154" s="3"/>
      <c r="C154" s="3"/>
      <c r="D154" s="3"/>
      <c r="E154" s="3"/>
      <c r="F154" s="3"/>
      <c r="G154" s="30"/>
      <c r="H154" s="31"/>
      <c r="I154" s="3"/>
      <c r="J154" s="3"/>
      <c r="K154" s="3"/>
      <c r="L154" s="3"/>
      <c r="M154" s="3"/>
      <c r="N154" s="3"/>
      <c r="O154" s="3"/>
      <c r="P154" s="3"/>
      <c r="Q154" s="3"/>
      <c r="R154" s="3"/>
      <c r="S154" s="3"/>
      <c r="T154" s="3"/>
      <c r="U154" s="3"/>
      <c r="V154" s="3"/>
      <c r="W154" s="3"/>
      <c r="X154" s="3"/>
      <c r="Y154" s="3"/>
      <c r="Z154" s="3"/>
    </row>
    <row r="155" spans="1:26" ht="14.25" customHeight="1">
      <c r="A155" s="3"/>
      <c r="B155" s="3"/>
      <c r="C155" s="3"/>
      <c r="D155" s="3"/>
      <c r="E155" s="3"/>
      <c r="F155" s="3"/>
      <c r="G155" s="30"/>
      <c r="H155" s="31"/>
      <c r="I155" s="3"/>
      <c r="J155" s="3"/>
      <c r="K155" s="3"/>
      <c r="L155" s="3"/>
      <c r="M155" s="3"/>
      <c r="N155" s="3"/>
      <c r="O155" s="3"/>
      <c r="P155" s="3"/>
      <c r="Q155" s="3"/>
      <c r="R155" s="3"/>
      <c r="S155" s="3"/>
      <c r="T155" s="3"/>
      <c r="U155" s="3"/>
      <c r="V155" s="3"/>
      <c r="W155" s="3"/>
      <c r="X155" s="3"/>
      <c r="Y155" s="3"/>
      <c r="Z155" s="3"/>
    </row>
    <row r="156" spans="1:26" ht="14.25" customHeight="1">
      <c r="A156" s="3"/>
      <c r="B156" s="3"/>
      <c r="C156" s="3"/>
      <c r="D156" s="3"/>
      <c r="E156" s="3"/>
      <c r="F156" s="3"/>
      <c r="G156" s="30"/>
      <c r="H156" s="31"/>
      <c r="I156" s="3"/>
      <c r="J156" s="3"/>
      <c r="K156" s="3"/>
      <c r="L156" s="3"/>
      <c r="M156" s="3"/>
      <c r="N156" s="3"/>
      <c r="O156" s="3"/>
      <c r="P156" s="3"/>
      <c r="Q156" s="3"/>
      <c r="R156" s="3"/>
      <c r="S156" s="3"/>
      <c r="T156" s="3"/>
      <c r="U156" s="3"/>
      <c r="V156" s="3"/>
      <c r="W156" s="3"/>
      <c r="X156" s="3"/>
      <c r="Y156" s="3"/>
      <c r="Z156" s="3"/>
    </row>
    <row r="157" spans="1:26" ht="14.25" customHeight="1">
      <c r="A157" s="3"/>
      <c r="B157" s="3"/>
      <c r="C157" s="3"/>
      <c r="D157" s="3"/>
      <c r="E157" s="3"/>
      <c r="F157" s="3"/>
      <c r="G157" s="30"/>
      <c r="H157" s="31"/>
      <c r="I157" s="3"/>
      <c r="J157" s="3"/>
      <c r="K157" s="3"/>
      <c r="L157" s="3"/>
      <c r="M157" s="3"/>
      <c r="N157" s="3"/>
      <c r="O157" s="3"/>
      <c r="P157" s="3"/>
      <c r="Q157" s="3"/>
      <c r="R157" s="3"/>
      <c r="S157" s="3"/>
      <c r="T157" s="3"/>
      <c r="U157" s="3"/>
      <c r="V157" s="3"/>
      <c r="W157" s="3"/>
      <c r="X157" s="3"/>
      <c r="Y157" s="3"/>
      <c r="Z157" s="3"/>
    </row>
    <row r="158" spans="1:26" ht="14.25" customHeight="1">
      <c r="A158" s="3"/>
      <c r="B158" s="3"/>
      <c r="C158" s="3"/>
      <c r="D158" s="3"/>
      <c r="E158" s="3"/>
      <c r="F158" s="3"/>
      <c r="G158" s="30"/>
      <c r="H158" s="31"/>
      <c r="I158" s="3"/>
      <c r="J158" s="3"/>
      <c r="K158" s="3"/>
      <c r="L158" s="3"/>
      <c r="M158" s="3"/>
      <c r="N158" s="3"/>
      <c r="O158" s="3"/>
      <c r="P158" s="3"/>
      <c r="Q158" s="3"/>
      <c r="R158" s="3"/>
      <c r="S158" s="3"/>
      <c r="T158" s="3"/>
      <c r="U158" s="3"/>
      <c r="V158" s="3"/>
      <c r="W158" s="3"/>
      <c r="X158" s="3"/>
      <c r="Y158" s="3"/>
      <c r="Z158" s="3"/>
    </row>
    <row r="159" spans="1:26" ht="14.25" customHeight="1">
      <c r="A159" s="3"/>
      <c r="B159" s="3"/>
      <c r="C159" s="3"/>
      <c r="D159" s="3"/>
      <c r="E159" s="3"/>
      <c r="F159" s="3"/>
      <c r="G159" s="30"/>
      <c r="H159" s="31"/>
      <c r="I159" s="3"/>
      <c r="J159" s="3"/>
      <c r="K159" s="3"/>
      <c r="L159" s="3"/>
      <c r="M159" s="3"/>
      <c r="N159" s="3"/>
      <c r="O159" s="3"/>
      <c r="P159" s="3"/>
      <c r="Q159" s="3"/>
      <c r="R159" s="3"/>
      <c r="S159" s="3"/>
      <c r="T159" s="3"/>
      <c r="U159" s="3"/>
      <c r="V159" s="3"/>
      <c r="W159" s="3"/>
      <c r="X159" s="3"/>
      <c r="Y159" s="3"/>
      <c r="Z159" s="3"/>
    </row>
    <row r="160" spans="1:26" ht="14.25" customHeight="1">
      <c r="A160" s="3"/>
      <c r="B160" s="3"/>
      <c r="C160" s="3"/>
      <c r="D160" s="3"/>
      <c r="E160" s="3"/>
      <c r="F160" s="3"/>
      <c r="G160" s="30"/>
      <c r="H160" s="31"/>
      <c r="I160" s="3"/>
      <c r="J160" s="3"/>
      <c r="K160" s="3"/>
      <c r="L160" s="3"/>
      <c r="M160" s="3"/>
      <c r="N160" s="3"/>
      <c r="O160" s="3"/>
      <c r="P160" s="3"/>
      <c r="Q160" s="3"/>
      <c r="R160" s="3"/>
      <c r="S160" s="3"/>
      <c r="T160" s="3"/>
      <c r="U160" s="3"/>
      <c r="V160" s="3"/>
      <c r="W160" s="3"/>
      <c r="X160" s="3"/>
      <c r="Y160" s="3"/>
      <c r="Z160" s="3"/>
    </row>
    <row r="161" spans="1:26" ht="14.25" customHeight="1">
      <c r="A161" s="3"/>
      <c r="B161" s="3"/>
      <c r="C161" s="3"/>
      <c r="D161" s="3"/>
      <c r="E161" s="3"/>
      <c r="F161" s="3"/>
      <c r="G161" s="30"/>
      <c r="H161" s="31"/>
      <c r="I161" s="3"/>
      <c r="J161" s="3"/>
      <c r="K161" s="3"/>
      <c r="L161" s="3"/>
      <c r="M161" s="3"/>
      <c r="N161" s="3"/>
      <c r="O161" s="3"/>
      <c r="P161" s="3"/>
      <c r="Q161" s="3"/>
      <c r="R161" s="3"/>
      <c r="S161" s="3"/>
      <c r="T161" s="3"/>
      <c r="U161" s="3"/>
      <c r="V161" s="3"/>
      <c r="W161" s="3"/>
      <c r="X161" s="3"/>
      <c r="Y161" s="3"/>
      <c r="Z161" s="3"/>
    </row>
    <row r="162" spans="1:26" ht="14.25" customHeight="1">
      <c r="A162" s="3"/>
      <c r="B162" s="3"/>
      <c r="C162" s="3"/>
      <c r="D162" s="3"/>
      <c r="E162" s="3"/>
      <c r="F162" s="3"/>
      <c r="G162" s="30"/>
      <c r="H162" s="31"/>
      <c r="I162" s="3"/>
      <c r="J162" s="3"/>
      <c r="K162" s="3"/>
      <c r="L162" s="3"/>
      <c r="M162" s="3"/>
      <c r="N162" s="3"/>
      <c r="O162" s="3"/>
      <c r="P162" s="3"/>
      <c r="Q162" s="3"/>
      <c r="R162" s="3"/>
      <c r="S162" s="3"/>
      <c r="T162" s="3"/>
      <c r="U162" s="3"/>
      <c r="V162" s="3"/>
      <c r="W162" s="3"/>
      <c r="X162" s="3"/>
      <c r="Y162" s="3"/>
      <c r="Z162" s="3"/>
    </row>
    <row r="163" spans="1:26" ht="14.25" customHeight="1">
      <c r="A163" s="3"/>
      <c r="B163" s="3"/>
      <c r="C163" s="3"/>
      <c r="D163" s="3"/>
      <c r="E163" s="3"/>
      <c r="F163" s="3"/>
      <c r="G163" s="30"/>
      <c r="H163" s="31"/>
      <c r="I163" s="3"/>
      <c r="J163" s="3"/>
      <c r="K163" s="3"/>
      <c r="L163" s="3"/>
      <c r="M163" s="3"/>
      <c r="N163" s="3"/>
      <c r="O163" s="3"/>
      <c r="P163" s="3"/>
      <c r="Q163" s="3"/>
      <c r="R163" s="3"/>
      <c r="S163" s="3"/>
      <c r="T163" s="3"/>
      <c r="U163" s="3"/>
      <c r="V163" s="3"/>
      <c r="W163" s="3"/>
      <c r="X163" s="3"/>
      <c r="Y163" s="3"/>
      <c r="Z163" s="3"/>
    </row>
    <row r="164" spans="1:26" ht="14.25" customHeight="1">
      <c r="A164" s="3"/>
      <c r="B164" s="3"/>
      <c r="C164" s="3"/>
      <c r="D164" s="3"/>
      <c r="E164" s="3"/>
      <c r="F164" s="3"/>
      <c r="G164" s="30"/>
      <c r="H164" s="31"/>
      <c r="I164" s="3"/>
      <c r="J164" s="3"/>
      <c r="K164" s="3"/>
      <c r="L164" s="3"/>
      <c r="M164" s="3"/>
      <c r="N164" s="3"/>
      <c r="O164" s="3"/>
      <c r="P164" s="3"/>
      <c r="Q164" s="3"/>
      <c r="R164" s="3"/>
      <c r="S164" s="3"/>
      <c r="T164" s="3"/>
      <c r="U164" s="3"/>
      <c r="V164" s="3"/>
      <c r="W164" s="3"/>
      <c r="X164" s="3"/>
      <c r="Y164" s="3"/>
      <c r="Z164" s="3"/>
    </row>
    <row r="165" spans="1:26" ht="14.25" customHeight="1">
      <c r="A165" s="3"/>
      <c r="B165" s="3"/>
      <c r="C165" s="3"/>
      <c r="D165" s="3"/>
      <c r="E165" s="3"/>
      <c r="F165" s="3"/>
      <c r="G165" s="30"/>
      <c r="H165" s="31"/>
      <c r="I165" s="3"/>
      <c r="J165" s="3"/>
      <c r="K165" s="3"/>
      <c r="L165" s="3"/>
      <c r="M165" s="3"/>
      <c r="N165" s="3"/>
      <c r="O165" s="3"/>
      <c r="P165" s="3"/>
      <c r="Q165" s="3"/>
      <c r="R165" s="3"/>
      <c r="S165" s="3"/>
      <c r="T165" s="3"/>
      <c r="U165" s="3"/>
      <c r="V165" s="3"/>
      <c r="W165" s="3"/>
      <c r="X165" s="3"/>
      <c r="Y165" s="3"/>
      <c r="Z165" s="3"/>
    </row>
    <row r="166" spans="1:26" ht="14.25" customHeight="1">
      <c r="A166" s="3"/>
      <c r="B166" s="3"/>
      <c r="C166" s="3"/>
      <c r="D166" s="3"/>
      <c r="E166" s="3"/>
      <c r="F166" s="3"/>
      <c r="G166" s="30"/>
      <c r="H166" s="31"/>
      <c r="I166" s="3"/>
      <c r="J166" s="3"/>
      <c r="K166" s="3"/>
      <c r="L166" s="3"/>
      <c r="M166" s="3"/>
      <c r="N166" s="3"/>
      <c r="O166" s="3"/>
      <c r="P166" s="3"/>
      <c r="Q166" s="3"/>
      <c r="R166" s="3"/>
      <c r="S166" s="3"/>
      <c r="T166" s="3"/>
      <c r="U166" s="3"/>
      <c r="V166" s="3"/>
      <c r="W166" s="3"/>
      <c r="X166" s="3"/>
      <c r="Y166" s="3"/>
      <c r="Z166" s="3"/>
    </row>
    <row r="167" spans="1:26" ht="14.25" customHeight="1">
      <c r="A167" s="3"/>
      <c r="B167" s="3"/>
      <c r="C167" s="3"/>
      <c r="D167" s="3"/>
      <c r="E167" s="3"/>
      <c r="F167" s="3"/>
      <c r="G167" s="30"/>
      <c r="H167" s="31"/>
      <c r="I167" s="3"/>
      <c r="J167" s="3"/>
      <c r="K167" s="3"/>
      <c r="L167" s="3"/>
      <c r="M167" s="3"/>
      <c r="N167" s="3"/>
      <c r="O167" s="3"/>
      <c r="P167" s="3"/>
      <c r="Q167" s="3"/>
      <c r="R167" s="3"/>
      <c r="S167" s="3"/>
      <c r="T167" s="3"/>
      <c r="U167" s="3"/>
      <c r="V167" s="3"/>
      <c r="W167" s="3"/>
      <c r="X167" s="3"/>
      <c r="Y167" s="3"/>
      <c r="Z167" s="3"/>
    </row>
    <row r="168" spans="1:26" ht="14.25" customHeight="1">
      <c r="A168" s="3"/>
      <c r="B168" s="3"/>
      <c r="C168" s="3"/>
      <c r="D168" s="3"/>
      <c r="E168" s="3"/>
      <c r="F168" s="3"/>
      <c r="G168" s="30"/>
      <c r="H168" s="31"/>
      <c r="I168" s="3"/>
      <c r="J168" s="3"/>
      <c r="K168" s="3"/>
      <c r="L168" s="3"/>
      <c r="M168" s="3"/>
      <c r="N168" s="3"/>
      <c r="O168" s="3"/>
      <c r="P168" s="3"/>
      <c r="Q168" s="3"/>
      <c r="R168" s="3"/>
      <c r="S168" s="3"/>
      <c r="T168" s="3"/>
      <c r="U168" s="3"/>
      <c r="V168" s="3"/>
      <c r="W168" s="3"/>
      <c r="X168" s="3"/>
      <c r="Y168" s="3"/>
      <c r="Z168" s="3"/>
    </row>
    <row r="169" spans="1:26" ht="14.25" customHeight="1">
      <c r="A169" s="3"/>
      <c r="B169" s="3"/>
      <c r="C169" s="3"/>
      <c r="D169" s="3"/>
      <c r="E169" s="3"/>
      <c r="F169" s="3"/>
      <c r="G169" s="30"/>
      <c r="H169" s="31"/>
      <c r="I169" s="3"/>
      <c r="J169" s="3"/>
      <c r="K169" s="3"/>
      <c r="L169" s="3"/>
      <c r="M169" s="3"/>
      <c r="N169" s="3"/>
      <c r="O169" s="3"/>
      <c r="P169" s="3"/>
      <c r="Q169" s="3"/>
      <c r="R169" s="3"/>
      <c r="S169" s="3"/>
      <c r="T169" s="3"/>
      <c r="U169" s="3"/>
      <c r="V169" s="3"/>
      <c r="W169" s="3"/>
      <c r="X169" s="3"/>
      <c r="Y169" s="3"/>
      <c r="Z169" s="3"/>
    </row>
    <row r="170" spans="1:26" ht="14.25" customHeight="1">
      <c r="A170" s="3"/>
      <c r="B170" s="3"/>
      <c r="C170" s="3"/>
      <c r="D170" s="3"/>
      <c r="E170" s="3"/>
      <c r="F170" s="3"/>
      <c r="G170" s="30"/>
      <c r="H170" s="31"/>
      <c r="I170" s="3"/>
      <c r="J170" s="3"/>
      <c r="K170" s="3"/>
      <c r="L170" s="3"/>
      <c r="M170" s="3"/>
      <c r="N170" s="3"/>
      <c r="O170" s="3"/>
      <c r="P170" s="3"/>
      <c r="Q170" s="3"/>
      <c r="R170" s="3"/>
      <c r="S170" s="3"/>
      <c r="T170" s="3"/>
      <c r="U170" s="3"/>
      <c r="V170" s="3"/>
      <c r="W170" s="3"/>
      <c r="X170" s="3"/>
      <c r="Y170" s="3"/>
      <c r="Z170" s="3"/>
    </row>
    <row r="171" spans="1:26" ht="14.25" customHeight="1">
      <c r="A171" s="3"/>
      <c r="B171" s="3"/>
      <c r="C171" s="3"/>
      <c r="D171" s="3"/>
      <c r="E171" s="3"/>
      <c r="F171" s="3"/>
      <c r="G171" s="30"/>
      <c r="H171" s="31"/>
      <c r="I171" s="3"/>
      <c r="J171" s="3"/>
      <c r="K171" s="3"/>
      <c r="L171" s="3"/>
      <c r="M171" s="3"/>
      <c r="N171" s="3"/>
      <c r="O171" s="3"/>
      <c r="P171" s="3"/>
      <c r="Q171" s="3"/>
      <c r="R171" s="3"/>
      <c r="S171" s="3"/>
      <c r="T171" s="3"/>
      <c r="U171" s="3"/>
      <c r="V171" s="3"/>
      <c r="W171" s="3"/>
      <c r="X171" s="3"/>
      <c r="Y171" s="3"/>
      <c r="Z171" s="3"/>
    </row>
    <row r="172" spans="1:26" ht="14.25" customHeight="1">
      <c r="A172" s="3"/>
      <c r="B172" s="3"/>
      <c r="C172" s="3"/>
      <c r="D172" s="3"/>
      <c r="E172" s="3"/>
      <c r="F172" s="3"/>
      <c r="G172" s="30"/>
      <c r="H172" s="31"/>
      <c r="I172" s="3"/>
      <c r="J172" s="3"/>
      <c r="K172" s="3"/>
      <c r="L172" s="3"/>
      <c r="M172" s="3"/>
      <c r="N172" s="3"/>
      <c r="O172" s="3"/>
      <c r="P172" s="3"/>
      <c r="Q172" s="3"/>
      <c r="R172" s="3"/>
      <c r="S172" s="3"/>
      <c r="T172" s="3"/>
      <c r="U172" s="3"/>
      <c r="V172" s="3"/>
      <c r="W172" s="3"/>
      <c r="X172" s="3"/>
      <c r="Y172" s="3"/>
      <c r="Z172" s="3"/>
    </row>
    <row r="173" spans="1:26" ht="14.25" customHeight="1">
      <c r="A173" s="3"/>
      <c r="B173" s="3"/>
      <c r="C173" s="3"/>
      <c r="D173" s="3"/>
      <c r="E173" s="3"/>
      <c r="F173" s="3"/>
      <c r="G173" s="30"/>
      <c r="H173" s="31"/>
      <c r="I173" s="3"/>
      <c r="J173" s="3"/>
      <c r="K173" s="3"/>
      <c r="L173" s="3"/>
      <c r="M173" s="3"/>
      <c r="N173" s="3"/>
      <c r="O173" s="3"/>
      <c r="P173" s="3"/>
      <c r="Q173" s="3"/>
      <c r="R173" s="3"/>
      <c r="S173" s="3"/>
      <c r="T173" s="3"/>
      <c r="U173" s="3"/>
      <c r="V173" s="3"/>
      <c r="W173" s="3"/>
      <c r="X173" s="3"/>
      <c r="Y173" s="3"/>
      <c r="Z173" s="3"/>
    </row>
    <row r="174" spans="1:26" ht="14.25" customHeight="1">
      <c r="A174" s="3"/>
      <c r="B174" s="3"/>
      <c r="C174" s="3"/>
      <c r="D174" s="3"/>
      <c r="E174" s="3"/>
      <c r="F174" s="3"/>
      <c r="G174" s="30"/>
      <c r="H174" s="31"/>
      <c r="I174" s="3"/>
      <c r="J174" s="3"/>
      <c r="K174" s="3"/>
      <c r="L174" s="3"/>
      <c r="M174" s="3"/>
      <c r="N174" s="3"/>
      <c r="O174" s="3"/>
      <c r="P174" s="3"/>
      <c r="Q174" s="3"/>
      <c r="R174" s="3"/>
      <c r="S174" s="3"/>
      <c r="T174" s="3"/>
      <c r="U174" s="3"/>
      <c r="V174" s="3"/>
      <c r="W174" s="3"/>
      <c r="X174" s="3"/>
      <c r="Y174" s="3"/>
      <c r="Z174" s="3"/>
    </row>
    <row r="175" spans="1:26" ht="14.25" customHeight="1">
      <c r="A175" s="3"/>
      <c r="B175" s="3"/>
      <c r="C175" s="3"/>
      <c r="D175" s="3"/>
      <c r="E175" s="3"/>
      <c r="F175" s="3"/>
      <c r="G175" s="30"/>
      <c r="H175" s="31"/>
      <c r="I175" s="3"/>
      <c r="J175" s="3"/>
      <c r="K175" s="3"/>
      <c r="L175" s="3"/>
      <c r="M175" s="3"/>
      <c r="N175" s="3"/>
      <c r="O175" s="3"/>
      <c r="P175" s="3"/>
      <c r="Q175" s="3"/>
      <c r="R175" s="3"/>
      <c r="S175" s="3"/>
      <c r="T175" s="3"/>
      <c r="U175" s="3"/>
      <c r="V175" s="3"/>
      <c r="W175" s="3"/>
      <c r="X175" s="3"/>
      <c r="Y175" s="3"/>
      <c r="Z175" s="3"/>
    </row>
    <row r="176" spans="1:26" ht="14.25" customHeight="1">
      <c r="A176" s="3"/>
      <c r="B176" s="3"/>
      <c r="C176" s="3"/>
      <c r="D176" s="3"/>
      <c r="E176" s="3"/>
      <c r="F176" s="3"/>
      <c r="G176" s="30"/>
      <c r="H176" s="31"/>
      <c r="I176" s="3"/>
      <c r="J176" s="3"/>
      <c r="K176" s="3"/>
      <c r="L176" s="3"/>
      <c r="M176" s="3"/>
      <c r="N176" s="3"/>
      <c r="O176" s="3"/>
      <c r="P176" s="3"/>
      <c r="Q176" s="3"/>
      <c r="R176" s="3"/>
      <c r="S176" s="3"/>
      <c r="T176" s="3"/>
      <c r="U176" s="3"/>
      <c r="V176" s="3"/>
      <c r="W176" s="3"/>
      <c r="X176" s="3"/>
      <c r="Y176" s="3"/>
      <c r="Z176" s="3"/>
    </row>
    <row r="177" spans="1:26" ht="14.25" customHeight="1">
      <c r="A177" s="3"/>
      <c r="B177" s="3"/>
      <c r="C177" s="3"/>
      <c r="D177" s="3"/>
      <c r="E177" s="3"/>
      <c r="F177" s="3"/>
      <c r="G177" s="30"/>
      <c r="H177" s="31"/>
      <c r="I177" s="3"/>
      <c r="J177" s="3"/>
      <c r="K177" s="3"/>
      <c r="L177" s="3"/>
      <c r="M177" s="3"/>
      <c r="N177" s="3"/>
      <c r="O177" s="3"/>
      <c r="P177" s="3"/>
      <c r="Q177" s="3"/>
      <c r="R177" s="3"/>
      <c r="S177" s="3"/>
      <c r="T177" s="3"/>
      <c r="U177" s="3"/>
      <c r="V177" s="3"/>
      <c r="W177" s="3"/>
      <c r="X177" s="3"/>
      <c r="Y177" s="3"/>
      <c r="Z177" s="3"/>
    </row>
    <row r="178" spans="1:26" ht="14.25" customHeight="1">
      <c r="A178" s="3"/>
      <c r="B178" s="3"/>
      <c r="C178" s="3"/>
      <c r="D178" s="3"/>
      <c r="E178" s="3"/>
      <c r="F178" s="3"/>
      <c r="G178" s="30"/>
      <c r="H178" s="31"/>
      <c r="I178" s="3"/>
      <c r="J178" s="3"/>
      <c r="K178" s="3"/>
      <c r="L178" s="3"/>
      <c r="M178" s="3"/>
      <c r="N178" s="3"/>
      <c r="O178" s="3"/>
      <c r="P178" s="3"/>
      <c r="Q178" s="3"/>
      <c r="R178" s="3"/>
      <c r="S178" s="3"/>
      <c r="T178" s="3"/>
      <c r="U178" s="3"/>
      <c r="V178" s="3"/>
      <c r="W178" s="3"/>
      <c r="X178" s="3"/>
      <c r="Y178" s="3"/>
      <c r="Z178" s="3"/>
    </row>
    <row r="179" spans="1:26" ht="14.25" customHeight="1">
      <c r="A179" s="3"/>
      <c r="B179" s="3"/>
      <c r="C179" s="3"/>
      <c r="D179" s="3"/>
      <c r="E179" s="3"/>
      <c r="F179" s="3"/>
      <c r="G179" s="30"/>
      <c r="H179" s="31"/>
      <c r="I179" s="3"/>
      <c r="J179" s="3"/>
      <c r="K179" s="3"/>
      <c r="L179" s="3"/>
      <c r="M179" s="3"/>
      <c r="N179" s="3"/>
      <c r="O179" s="3"/>
      <c r="P179" s="3"/>
      <c r="Q179" s="3"/>
      <c r="R179" s="3"/>
      <c r="S179" s="3"/>
      <c r="T179" s="3"/>
      <c r="U179" s="3"/>
      <c r="V179" s="3"/>
      <c r="W179" s="3"/>
      <c r="X179" s="3"/>
      <c r="Y179" s="3"/>
      <c r="Z179" s="3"/>
    </row>
    <row r="180" spans="1:26" ht="14.25" customHeight="1">
      <c r="A180" s="3"/>
      <c r="B180" s="3"/>
      <c r="C180" s="3"/>
      <c r="D180" s="3"/>
      <c r="E180" s="3"/>
      <c r="F180" s="3"/>
      <c r="G180" s="30"/>
      <c r="H180" s="31"/>
      <c r="I180" s="3"/>
      <c r="J180" s="3"/>
      <c r="K180" s="3"/>
      <c r="L180" s="3"/>
      <c r="M180" s="3"/>
      <c r="N180" s="3"/>
      <c r="O180" s="3"/>
      <c r="P180" s="3"/>
      <c r="Q180" s="3"/>
      <c r="R180" s="3"/>
      <c r="S180" s="3"/>
      <c r="T180" s="3"/>
      <c r="U180" s="3"/>
      <c r="V180" s="3"/>
      <c r="W180" s="3"/>
      <c r="X180" s="3"/>
      <c r="Y180" s="3"/>
      <c r="Z180" s="3"/>
    </row>
    <row r="181" spans="1:26" ht="14.25" customHeight="1">
      <c r="A181" s="3"/>
      <c r="B181" s="3"/>
      <c r="C181" s="3"/>
      <c r="D181" s="3"/>
      <c r="E181" s="3"/>
      <c r="F181" s="3"/>
      <c r="G181" s="30"/>
      <c r="H181" s="31"/>
      <c r="I181" s="3"/>
      <c r="J181" s="3"/>
      <c r="K181" s="3"/>
      <c r="L181" s="3"/>
      <c r="M181" s="3"/>
      <c r="N181" s="3"/>
      <c r="O181" s="3"/>
      <c r="P181" s="3"/>
      <c r="Q181" s="3"/>
      <c r="R181" s="3"/>
      <c r="S181" s="3"/>
      <c r="T181" s="3"/>
      <c r="U181" s="3"/>
      <c r="V181" s="3"/>
      <c r="W181" s="3"/>
      <c r="X181" s="3"/>
      <c r="Y181" s="3"/>
      <c r="Z181" s="3"/>
    </row>
    <row r="182" spans="1:26" ht="14.25" customHeight="1">
      <c r="A182" s="3"/>
      <c r="B182" s="3"/>
      <c r="C182" s="3"/>
      <c r="D182" s="3"/>
      <c r="E182" s="3"/>
      <c r="F182" s="3"/>
      <c r="G182" s="30"/>
      <c r="H182" s="31"/>
      <c r="I182" s="3"/>
      <c r="J182" s="3"/>
      <c r="K182" s="3"/>
      <c r="L182" s="3"/>
      <c r="M182" s="3"/>
      <c r="N182" s="3"/>
      <c r="O182" s="3"/>
      <c r="P182" s="3"/>
      <c r="Q182" s="3"/>
      <c r="R182" s="3"/>
      <c r="S182" s="3"/>
      <c r="T182" s="3"/>
      <c r="U182" s="3"/>
      <c r="V182" s="3"/>
      <c r="W182" s="3"/>
      <c r="X182" s="3"/>
      <c r="Y182" s="3"/>
      <c r="Z182" s="3"/>
    </row>
    <row r="183" spans="1:26" ht="14.25" customHeight="1">
      <c r="A183" s="3"/>
      <c r="B183" s="3"/>
      <c r="C183" s="3"/>
      <c r="D183" s="3"/>
      <c r="E183" s="3"/>
      <c r="F183" s="3"/>
      <c r="G183" s="30"/>
      <c r="H183" s="31"/>
      <c r="I183" s="3"/>
      <c r="J183" s="3"/>
      <c r="K183" s="3"/>
      <c r="L183" s="3"/>
      <c r="M183" s="3"/>
      <c r="N183" s="3"/>
      <c r="O183" s="3"/>
      <c r="P183" s="3"/>
      <c r="Q183" s="3"/>
      <c r="R183" s="3"/>
      <c r="S183" s="3"/>
      <c r="T183" s="3"/>
      <c r="U183" s="3"/>
      <c r="V183" s="3"/>
      <c r="W183" s="3"/>
      <c r="X183" s="3"/>
      <c r="Y183" s="3"/>
      <c r="Z183" s="3"/>
    </row>
    <row r="184" spans="1:26" ht="14.25" customHeight="1">
      <c r="A184" s="3"/>
      <c r="B184" s="3"/>
      <c r="C184" s="3"/>
      <c r="D184" s="3"/>
      <c r="E184" s="3"/>
      <c r="F184" s="3"/>
      <c r="G184" s="30"/>
      <c r="H184" s="31"/>
      <c r="I184" s="3"/>
      <c r="J184" s="3"/>
      <c r="K184" s="3"/>
      <c r="L184" s="3"/>
      <c r="M184" s="3"/>
      <c r="N184" s="3"/>
      <c r="O184" s="3"/>
      <c r="P184" s="3"/>
      <c r="Q184" s="3"/>
      <c r="R184" s="3"/>
      <c r="S184" s="3"/>
      <c r="T184" s="3"/>
      <c r="U184" s="3"/>
      <c r="V184" s="3"/>
      <c r="W184" s="3"/>
      <c r="X184" s="3"/>
      <c r="Y184" s="3"/>
      <c r="Z184" s="3"/>
    </row>
    <row r="185" spans="1:26" ht="14.25" customHeight="1">
      <c r="A185" s="3"/>
      <c r="B185" s="3"/>
      <c r="C185" s="3"/>
      <c r="D185" s="3"/>
      <c r="E185" s="3"/>
      <c r="F185" s="3"/>
      <c r="G185" s="30"/>
      <c r="H185" s="31"/>
      <c r="I185" s="3"/>
      <c r="J185" s="3"/>
      <c r="K185" s="3"/>
      <c r="L185" s="3"/>
      <c r="M185" s="3"/>
      <c r="N185" s="3"/>
      <c r="O185" s="3"/>
      <c r="P185" s="3"/>
      <c r="Q185" s="3"/>
      <c r="R185" s="3"/>
      <c r="S185" s="3"/>
      <c r="T185" s="3"/>
      <c r="U185" s="3"/>
      <c r="V185" s="3"/>
      <c r="W185" s="3"/>
      <c r="X185" s="3"/>
      <c r="Y185" s="3"/>
      <c r="Z185" s="3"/>
    </row>
    <row r="186" spans="1:26" ht="14.25" customHeight="1">
      <c r="A186" s="3"/>
      <c r="B186" s="3"/>
      <c r="C186" s="3"/>
      <c r="D186" s="3"/>
      <c r="E186" s="3"/>
      <c r="F186" s="3"/>
      <c r="G186" s="30"/>
      <c r="H186" s="31"/>
      <c r="I186" s="3"/>
      <c r="J186" s="3"/>
      <c r="K186" s="3"/>
      <c r="L186" s="3"/>
      <c r="M186" s="3"/>
      <c r="N186" s="3"/>
      <c r="O186" s="3"/>
      <c r="P186" s="3"/>
      <c r="Q186" s="3"/>
      <c r="R186" s="3"/>
      <c r="S186" s="3"/>
      <c r="T186" s="3"/>
      <c r="U186" s="3"/>
      <c r="V186" s="3"/>
      <c r="W186" s="3"/>
      <c r="X186" s="3"/>
      <c r="Y186" s="3"/>
      <c r="Z186" s="3"/>
    </row>
    <row r="187" spans="1:26" ht="14.25" customHeight="1">
      <c r="A187" s="3"/>
      <c r="B187" s="3"/>
      <c r="C187" s="3"/>
      <c r="D187" s="3"/>
      <c r="E187" s="3"/>
      <c r="F187" s="3"/>
      <c r="G187" s="30"/>
      <c r="H187" s="31"/>
      <c r="I187" s="3"/>
      <c r="J187" s="3"/>
      <c r="K187" s="3"/>
      <c r="L187" s="3"/>
      <c r="M187" s="3"/>
      <c r="N187" s="3"/>
      <c r="O187" s="3"/>
      <c r="P187" s="3"/>
      <c r="Q187" s="3"/>
      <c r="R187" s="3"/>
      <c r="S187" s="3"/>
      <c r="T187" s="3"/>
      <c r="U187" s="3"/>
      <c r="V187" s="3"/>
      <c r="W187" s="3"/>
      <c r="X187" s="3"/>
      <c r="Y187" s="3"/>
      <c r="Z187" s="3"/>
    </row>
    <row r="188" spans="1:26" ht="14.25" customHeight="1">
      <c r="A188" s="3"/>
      <c r="B188" s="3"/>
      <c r="C188" s="3"/>
      <c r="D188" s="3"/>
      <c r="E188" s="3"/>
      <c r="F188" s="3"/>
      <c r="G188" s="30"/>
      <c r="H188" s="31"/>
      <c r="I188" s="3"/>
      <c r="J188" s="3"/>
      <c r="K188" s="3"/>
      <c r="L188" s="3"/>
      <c r="M188" s="3"/>
      <c r="N188" s="3"/>
      <c r="O188" s="3"/>
      <c r="P188" s="3"/>
      <c r="Q188" s="3"/>
      <c r="R188" s="3"/>
      <c r="S188" s="3"/>
      <c r="T188" s="3"/>
      <c r="U188" s="3"/>
      <c r="V188" s="3"/>
      <c r="W188" s="3"/>
      <c r="X188" s="3"/>
      <c r="Y188" s="3"/>
      <c r="Z188" s="3"/>
    </row>
    <row r="189" spans="1:26" ht="14.25" customHeight="1">
      <c r="A189" s="3"/>
      <c r="B189" s="3"/>
      <c r="C189" s="3"/>
      <c r="D189" s="3"/>
      <c r="E189" s="3"/>
      <c r="F189" s="3"/>
      <c r="G189" s="30"/>
      <c r="H189" s="31"/>
      <c r="I189" s="3"/>
      <c r="J189" s="3"/>
      <c r="K189" s="3"/>
      <c r="L189" s="3"/>
      <c r="M189" s="3"/>
      <c r="N189" s="3"/>
      <c r="O189" s="3"/>
      <c r="P189" s="3"/>
      <c r="Q189" s="3"/>
      <c r="R189" s="3"/>
      <c r="S189" s="3"/>
      <c r="T189" s="3"/>
      <c r="U189" s="3"/>
      <c r="V189" s="3"/>
      <c r="W189" s="3"/>
      <c r="X189" s="3"/>
      <c r="Y189" s="3"/>
      <c r="Z189" s="3"/>
    </row>
    <row r="190" spans="1:26" ht="14.25" customHeight="1">
      <c r="A190" s="3"/>
      <c r="B190" s="3"/>
      <c r="C190" s="3"/>
      <c r="D190" s="3"/>
      <c r="E190" s="3"/>
      <c r="F190" s="3"/>
      <c r="G190" s="30"/>
      <c r="H190" s="31"/>
      <c r="I190" s="3"/>
      <c r="J190" s="3"/>
      <c r="K190" s="3"/>
      <c r="L190" s="3"/>
      <c r="M190" s="3"/>
      <c r="N190" s="3"/>
      <c r="O190" s="3"/>
      <c r="P190" s="3"/>
      <c r="Q190" s="3"/>
      <c r="R190" s="3"/>
      <c r="S190" s="3"/>
      <c r="T190" s="3"/>
      <c r="U190" s="3"/>
      <c r="V190" s="3"/>
      <c r="W190" s="3"/>
      <c r="X190" s="3"/>
      <c r="Y190" s="3"/>
      <c r="Z190" s="3"/>
    </row>
    <row r="191" spans="1:26" ht="14.25" customHeight="1">
      <c r="A191" s="3"/>
      <c r="B191" s="3"/>
      <c r="C191" s="3"/>
      <c r="D191" s="3"/>
      <c r="E191" s="3"/>
      <c r="F191" s="3"/>
      <c r="G191" s="30"/>
      <c r="H191" s="31"/>
      <c r="I191" s="3"/>
      <c r="J191" s="3"/>
      <c r="K191" s="3"/>
      <c r="L191" s="3"/>
      <c r="M191" s="3"/>
      <c r="N191" s="3"/>
      <c r="O191" s="3"/>
      <c r="P191" s="3"/>
      <c r="Q191" s="3"/>
      <c r="R191" s="3"/>
      <c r="S191" s="3"/>
      <c r="T191" s="3"/>
      <c r="U191" s="3"/>
      <c r="V191" s="3"/>
      <c r="W191" s="3"/>
      <c r="X191" s="3"/>
      <c r="Y191" s="3"/>
      <c r="Z191" s="3"/>
    </row>
    <row r="192" spans="1:26" ht="14.25" customHeight="1">
      <c r="A192" s="3"/>
      <c r="B192" s="3"/>
      <c r="C192" s="3"/>
      <c r="D192" s="3"/>
      <c r="E192" s="3"/>
      <c r="F192" s="3"/>
      <c r="G192" s="30"/>
      <c r="H192" s="31"/>
      <c r="I192" s="3"/>
      <c r="J192" s="3"/>
      <c r="K192" s="3"/>
      <c r="L192" s="3"/>
      <c r="M192" s="3"/>
      <c r="N192" s="3"/>
      <c r="O192" s="3"/>
      <c r="P192" s="3"/>
      <c r="Q192" s="3"/>
      <c r="R192" s="3"/>
      <c r="S192" s="3"/>
      <c r="T192" s="3"/>
      <c r="U192" s="3"/>
      <c r="V192" s="3"/>
      <c r="W192" s="3"/>
      <c r="X192" s="3"/>
      <c r="Y192" s="3"/>
      <c r="Z192" s="3"/>
    </row>
    <row r="193" spans="1:26" ht="14.25" customHeight="1">
      <c r="A193" s="3"/>
      <c r="B193" s="3"/>
      <c r="C193" s="3"/>
      <c r="D193" s="3"/>
      <c r="E193" s="3"/>
      <c r="F193" s="3"/>
      <c r="G193" s="30"/>
      <c r="H193" s="31"/>
      <c r="I193" s="3"/>
      <c r="J193" s="3"/>
      <c r="K193" s="3"/>
      <c r="L193" s="3"/>
      <c r="M193" s="3"/>
      <c r="N193" s="3"/>
      <c r="O193" s="3"/>
      <c r="P193" s="3"/>
      <c r="Q193" s="3"/>
      <c r="R193" s="3"/>
      <c r="S193" s="3"/>
      <c r="T193" s="3"/>
      <c r="U193" s="3"/>
      <c r="V193" s="3"/>
      <c r="W193" s="3"/>
      <c r="X193" s="3"/>
      <c r="Y193" s="3"/>
      <c r="Z193" s="3"/>
    </row>
    <row r="194" spans="1:26" ht="14.25" customHeight="1">
      <c r="A194" s="3"/>
      <c r="B194" s="3"/>
      <c r="C194" s="3"/>
      <c r="D194" s="3"/>
      <c r="E194" s="3"/>
      <c r="F194" s="3"/>
      <c r="G194" s="30"/>
      <c r="H194" s="31"/>
      <c r="I194" s="3"/>
      <c r="J194" s="3"/>
      <c r="K194" s="3"/>
      <c r="L194" s="3"/>
      <c r="M194" s="3"/>
      <c r="N194" s="3"/>
      <c r="O194" s="3"/>
      <c r="P194" s="3"/>
      <c r="Q194" s="3"/>
      <c r="R194" s="3"/>
      <c r="S194" s="3"/>
      <c r="T194" s="3"/>
      <c r="U194" s="3"/>
      <c r="V194" s="3"/>
      <c r="W194" s="3"/>
      <c r="X194" s="3"/>
      <c r="Y194" s="3"/>
      <c r="Z194" s="3"/>
    </row>
    <row r="195" spans="1:26" ht="14.25" customHeight="1">
      <c r="A195" s="3"/>
      <c r="B195" s="3"/>
      <c r="C195" s="3"/>
      <c r="D195" s="3"/>
      <c r="E195" s="3"/>
      <c r="F195" s="3"/>
      <c r="G195" s="30"/>
      <c r="H195" s="31"/>
      <c r="I195" s="3"/>
      <c r="J195" s="3"/>
      <c r="K195" s="3"/>
      <c r="L195" s="3"/>
      <c r="M195" s="3"/>
      <c r="N195" s="3"/>
      <c r="O195" s="3"/>
      <c r="P195" s="3"/>
      <c r="Q195" s="3"/>
      <c r="R195" s="3"/>
      <c r="S195" s="3"/>
      <c r="T195" s="3"/>
      <c r="U195" s="3"/>
      <c r="V195" s="3"/>
      <c r="W195" s="3"/>
      <c r="X195" s="3"/>
      <c r="Y195" s="3"/>
      <c r="Z195" s="3"/>
    </row>
    <row r="196" spans="1:26" ht="14.25" customHeight="1">
      <c r="A196" s="3"/>
      <c r="B196" s="3"/>
      <c r="C196" s="3"/>
      <c r="D196" s="3"/>
      <c r="E196" s="3"/>
      <c r="F196" s="3"/>
      <c r="G196" s="30"/>
      <c r="H196" s="31"/>
      <c r="I196" s="3"/>
      <c r="J196" s="3"/>
      <c r="K196" s="3"/>
      <c r="L196" s="3"/>
      <c r="M196" s="3"/>
      <c r="N196" s="3"/>
      <c r="O196" s="3"/>
      <c r="P196" s="3"/>
      <c r="Q196" s="3"/>
      <c r="R196" s="3"/>
      <c r="S196" s="3"/>
      <c r="T196" s="3"/>
      <c r="U196" s="3"/>
      <c r="V196" s="3"/>
      <c r="W196" s="3"/>
      <c r="X196" s="3"/>
      <c r="Y196" s="3"/>
      <c r="Z196" s="3"/>
    </row>
    <row r="197" spans="1:26" ht="14.25" customHeight="1">
      <c r="A197" s="3"/>
      <c r="B197" s="3"/>
      <c r="C197" s="3"/>
      <c r="D197" s="3"/>
      <c r="E197" s="3"/>
      <c r="F197" s="3"/>
      <c r="G197" s="30"/>
      <c r="H197" s="31"/>
      <c r="I197" s="3"/>
      <c r="J197" s="3"/>
      <c r="K197" s="3"/>
      <c r="L197" s="3"/>
      <c r="M197" s="3"/>
      <c r="N197" s="3"/>
      <c r="O197" s="3"/>
      <c r="P197" s="3"/>
      <c r="Q197" s="3"/>
      <c r="R197" s="3"/>
      <c r="S197" s="3"/>
      <c r="T197" s="3"/>
      <c r="U197" s="3"/>
      <c r="V197" s="3"/>
      <c r="W197" s="3"/>
      <c r="X197" s="3"/>
      <c r="Y197" s="3"/>
      <c r="Z197" s="3"/>
    </row>
    <row r="198" spans="1:26" ht="14.25" customHeight="1">
      <c r="A198" s="3"/>
      <c r="B198" s="3"/>
      <c r="C198" s="3"/>
      <c r="D198" s="3"/>
      <c r="E198" s="3"/>
      <c r="F198" s="3"/>
      <c r="G198" s="30"/>
      <c r="H198" s="31"/>
      <c r="I198" s="3"/>
      <c r="J198" s="3"/>
      <c r="K198" s="3"/>
      <c r="L198" s="3"/>
      <c r="M198" s="3"/>
      <c r="N198" s="3"/>
      <c r="O198" s="3"/>
      <c r="P198" s="3"/>
      <c r="Q198" s="3"/>
      <c r="R198" s="3"/>
      <c r="S198" s="3"/>
      <c r="T198" s="3"/>
      <c r="U198" s="3"/>
      <c r="V198" s="3"/>
      <c r="W198" s="3"/>
      <c r="X198" s="3"/>
      <c r="Y198" s="3"/>
      <c r="Z198" s="3"/>
    </row>
    <row r="199" spans="1:26" ht="14.25" customHeight="1">
      <c r="A199" s="3"/>
      <c r="B199" s="3"/>
      <c r="C199" s="3"/>
      <c r="D199" s="3"/>
      <c r="E199" s="3"/>
      <c r="F199" s="3"/>
      <c r="G199" s="30"/>
      <c r="H199" s="31"/>
      <c r="I199" s="3"/>
      <c r="J199" s="3"/>
      <c r="K199" s="3"/>
      <c r="L199" s="3"/>
      <c r="M199" s="3"/>
      <c r="N199" s="3"/>
      <c r="O199" s="3"/>
      <c r="P199" s="3"/>
      <c r="Q199" s="3"/>
      <c r="R199" s="3"/>
      <c r="S199" s="3"/>
      <c r="T199" s="3"/>
      <c r="U199" s="3"/>
      <c r="V199" s="3"/>
      <c r="W199" s="3"/>
      <c r="X199" s="3"/>
      <c r="Y199" s="3"/>
      <c r="Z199" s="3"/>
    </row>
    <row r="200" spans="1:26" ht="14.25" customHeight="1">
      <c r="A200" s="3"/>
      <c r="B200" s="3"/>
      <c r="C200" s="3"/>
      <c r="D200" s="3"/>
      <c r="E200" s="3"/>
      <c r="F200" s="3"/>
      <c r="G200" s="30"/>
      <c r="H200" s="31"/>
      <c r="I200" s="3"/>
      <c r="J200" s="3"/>
      <c r="K200" s="3"/>
      <c r="L200" s="3"/>
      <c r="M200" s="3"/>
      <c r="N200" s="3"/>
      <c r="O200" s="3"/>
      <c r="P200" s="3"/>
      <c r="Q200" s="3"/>
      <c r="R200" s="3"/>
      <c r="S200" s="3"/>
      <c r="T200" s="3"/>
      <c r="U200" s="3"/>
      <c r="V200" s="3"/>
      <c r="W200" s="3"/>
      <c r="X200" s="3"/>
      <c r="Y200" s="3"/>
      <c r="Z200" s="3"/>
    </row>
    <row r="201" spans="1:26" ht="14.25" customHeight="1">
      <c r="A201" s="3"/>
      <c r="B201" s="3"/>
      <c r="C201" s="3"/>
      <c r="D201" s="3"/>
      <c r="E201" s="3"/>
      <c r="F201" s="3"/>
      <c r="G201" s="30"/>
      <c r="H201" s="31"/>
      <c r="I201" s="3"/>
      <c r="J201" s="3"/>
      <c r="K201" s="3"/>
      <c r="L201" s="3"/>
      <c r="M201" s="3"/>
      <c r="N201" s="3"/>
      <c r="O201" s="3"/>
      <c r="P201" s="3"/>
      <c r="Q201" s="3"/>
      <c r="R201" s="3"/>
      <c r="S201" s="3"/>
      <c r="T201" s="3"/>
      <c r="U201" s="3"/>
      <c r="V201" s="3"/>
      <c r="W201" s="3"/>
      <c r="X201" s="3"/>
      <c r="Y201" s="3"/>
      <c r="Z201" s="3"/>
    </row>
    <row r="202" spans="1:26" ht="14.25" customHeight="1">
      <c r="A202" s="3"/>
      <c r="B202" s="3"/>
      <c r="C202" s="3"/>
      <c r="D202" s="3"/>
      <c r="E202" s="3"/>
      <c r="F202" s="3"/>
      <c r="G202" s="30"/>
      <c r="H202" s="31"/>
      <c r="I202" s="3"/>
      <c r="J202" s="3"/>
      <c r="K202" s="3"/>
      <c r="L202" s="3"/>
      <c r="M202" s="3"/>
      <c r="N202" s="3"/>
      <c r="O202" s="3"/>
      <c r="P202" s="3"/>
      <c r="Q202" s="3"/>
      <c r="R202" s="3"/>
      <c r="S202" s="3"/>
      <c r="T202" s="3"/>
      <c r="U202" s="3"/>
      <c r="V202" s="3"/>
      <c r="W202" s="3"/>
      <c r="X202" s="3"/>
      <c r="Y202" s="3"/>
      <c r="Z202" s="3"/>
    </row>
    <row r="203" spans="1:26" ht="14.25" customHeight="1">
      <c r="A203" s="3"/>
      <c r="B203" s="3"/>
      <c r="C203" s="3"/>
      <c r="D203" s="3"/>
      <c r="E203" s="3"/>
      <c r="F203" s="3"/>
      <c r="G203" s="30"/>
      <c r="H203" s="31"/>
      <c r="I203" s="3"/>
      <c r="J203" s="3"/>
      <c r="K203" s="3"/>
      <c r="L203" s="3"/>
      <c r="M203" s="3"/>
      <c r="N203" s="3"/>
      <c r="O203" s="3"/>
      <c r="P203" s="3"/>
      <c r="Q203" s="3"/>
      <c r="R203" s="3"/>
      <c r="S203" s="3"/>
      <c r="T203" s="3"/>
      <c r="U203" s="3"/>
      <c r="V203" s="3"/>
      <c r="W203" s="3"/>
      <c r="X203" s="3"/>
      <c r="Y203" s="3"/>
      <c r="Z203" s="3"/>
    </row>
    <row r="204" spans="1:26" ht="14.25" customHeight="1">
      <c r="A204" s="3"/>
      <c r="B204" s="3"/>
      <c r="C204" s="3"/>
      <c r="D204" s="3"/>
      <c r="E204" s="3"/>
      <c r="F204" s="3"/>
      <c r="G204" s="30"/>
      <c r="H204" s="31"/>
      <c r="I204" s="3"/>
      <c r="J204" s="3"/>
      <c r="K204" s="3"/>
      <c r="L204" s="3"/>
      <c r="M204" s="3"/>
      <c r="N204" s="3"/>
      <c r="O204" s="3"/>
      <c r="P204" s="3"/>
      <c r="Q204" s="3"/>
      <c r="R204" s="3"/>
      <c r="S204" s="3"/>
      <c r="T204" s="3"/>
      <c r="U204" s="3"/>
      <c r="V204" s="3"/>
      <c r="W204" s="3"/>
      <c r="X204" s="3"/>
      <c r="Y204" s="3"/>
      <c r="Z204" s="3"/>
    </row>
    <row r="205" spans="1:26" ht="14.25" customHeight="1">
      <c r="A205" s="3"/>
      <c r="B205" s="3"/>
      <c r="C205" s="3"/>
      <c r="D205" s="3"/>
      <c r="E205" s="3"/>
      <c r="F205" s="3"/>
      <c r="G205" s="30"/>
      <c r="H205" s="31"/>
      <c r="I205" s="3"/>
      <c r="J205" s="3"/>
      <c r="K205" s="3"/>
      <c r="L205" s="3"/>
      <c r="M205" s="3"/>
      <c r="N205" s="3"/>
      <c r="O205" s="3"/>
      <c r="P205" s="3"/>
      <c r="Q205" s="3"/>
      <c r="R205" s="3"/>
      <c r="S205" s="3"/>
      <c r="T205" s="3"/>
      <c r="U205" s="3"/>
      <c r="V205" s="3"/>
      <c r="W205" s="3"/>
      <c r="X205" s="3"/>
      <c r="Y205" s="3"/>
      <c r="Z205" s="3"/>
    </row>
    <row r="206" spans="1:26" ht="14.25" customHeight="1">
      <c r="A206" s="3"/>
      <c r="B206" s="3"/>
      <c r="C206" s="3"/>
      <c r="D206" s="3"/>
      <c r="E206" s="3"/>
      <c r="F206" s="3"/>
      <c r="G206" s="30"/>
      <c r="H206" s="31"/>
      <c r="I206" s="3"/>
      <c r="J206" s="3"/>
      <c r="K206" s="3"/>
      <c r="L206" s="3"/>
      <c r="M206" s="3"/>
      <c r="N206" s="3"/>
      <c r="O206" s="3"/>
      <c r="P206" s="3"/>
      <c r="Q206" s="3"/>
      <c r="R206" s="3"/>
      <c r="S206" s="3"/>
      <c r="T206" s="3"/>
      <c r="U206" s="3"/>
      <c r="V206" s="3"/>
      <c r="W206" s="3"/>
      <c r="X206" s="3"/>
      <c r="Y206" s="3"/>
      <c r="Z206" s="3"/>
    </row>
    <row r="207" spans="1:26" ht="14.25" customHeight="1">
      <c r="A207" s="3"/>
      <c r="B207" s="3"/>
      <c r="C207" s="3"/>
      <c r="D207" s="3"/>
      <c r="E207" s="3"/>
      <c r="F207" s="3"/>
      <c r="G207" s="30"/>
      <c r="H207" s="31"/>
      <c r="I207" s="3"/>
      <c r="J207" s="3"/>
      <c r="K207" s="3"/>
      <c r="L207" s="3"/>
      <c r="M207" s="3"/>
      <c r="N207" s="3"/>
      <c r="O207" s="3"/>
      <c r="P207" s="3"/>
      <c r="Q207" s="3"/>
      <c r="R207" s="3"/>
      <c r="S207" s="3"/>
      <c r="T207" s="3"/>
      <c r="U207" s="3"/>
      <c r="V207" s="3"/>
      <c r="W207" s="3"/>
      <c r="X207" s="3"/>
      <c r="Y207" s="3"/>
      <c r="Z207" s="3"/>
    </row>
    <row r="208" spans="1:26" ht="14.25" customHeight="1">
      <c r="A208" s="3"/>
      <c r="B208" s="3"/>
      <c r="C208" s="3"/>
      <c r="D208" s="3"/>
      <c r="E208" s="3"/>
      <c r="F208" s="3"/>
      <c r="G208" s="30"/>
      <c r="H208" s="31"/>
      <c r="I208" s="3"/>
      <c r="J208" s="3"/>
      <c r="K208" s="3"/>
      <c r="L208" s="3"/>
      <c r="M208" s="3"/>
      <c r="N208" s="3"/>
      <c r="O208" s="3"/>
      <c r="P208" s="3"/>
      <c r="Q208" s="3"/>
      <c r="R208" s="3"/>
      <c r="S208" s="3"/>
      <c r="T208" s="3"/>
      <c r="U208" s="3"/>
      <c r="V208" s="3"/>
      <c r="W208" s="3"/>
      <c r="X208" s="3"/>
      <c r="Y208" s="3"/>
      <c r="Z208" s="3"/>
    </row>
    <row r="209" spans="1:26" ht="14.25" customHeight="1">
      <c r="A209" s="3"/>
      <c r="B209" s="3"/>
      <c r="C209" s="3"/>
      <c r="D209" s="3"/>
      <c r="E209" s="3"/>
      <c r="F209" s="3"/>
      <c r="G209" s="30"/>
      <c r="H209" s="31"/>
      <c r="I209" s="3"/>
      <c r="J209" s="3"/>
      <c r="K209" s="3"/>
      <c r="L209" s="3"/>
      <c r="M209" s="3"/>
      <c r="N209" s="3"/>
      <c r="O209" s="3"/>
      <c r="P209" s="3"/>
      <c r="Q209" s="3"/>
      <c r="R209" s="3"/>
      <c r="S209" s="3"/>
      <c r="T209" s="3"/>
      <c r="U209" s="3"/>
      <c r="V209" s="3"/>
      <c r="W209" s="3"/>
      <c r="X209" s="3"/>
      <c r="Y209" s="3"/>
      <c r="Z209" s="3"/>
    </row>
    <row r="210" spans="1:26" ht="14.25" customHeight="1">
      <c r="A210" s="3"/>
      <c r="B210" s="3"/>
      <c r="C210" s="3"/>
      <c r="D210" s="3"/>
      <c r="E210" s="3"/>
      <c r="F210" s="3"/>
      <c r="G210" s="30"/>
      <c r="H210" s="31"/>
      <c r="I210" s="3"/>
      <c r="J210" s="3"/>
      <c r="K210" s="3"/>
      <c r="L210" s="3"/>
      <c r="M210" s="3"/>
      <c r="N210" s="3"/>
      <c r="O210" s="3"/>
      <c r="P210" s="3"/>
      <c r="Q210" s="3"/>
      <c r="R210" s="3"/>
      <c r="S210" s="3"/>
      <c r="T210" s="3"/>
      <c r="U210" s="3"/>
      <c r="V210" s="3"/>
      <c r="W210" s="3"/>
      <c r="X210" s="3"/>
      <c r="Y210" s="3"/>
      <c r="Z210" s="3"/>
    </row>
    <row r="211" spans="1:26" ht="14.25" customHeight="1">
      <c r="A211" s="3"/>
      <c r="B211" s="3"/>
      <c r="C211" s="3"/>
      <c r="D211" s="3"/>
      <c r="E211" s="3"/>
      <c r="F211" s="3"/>
      <c r="G211" s="30"/>
      <c r="H211" s="31"/>
      <c r="I211" s="3"/>
      <c r="J211" s="3"/>
      <c r="K211" s="3"/>
      <c r="L211" s="3"/>
      <c r="M211" s="3"/>
      <c r="N211" s="3"/>
      <c r="O211" s="3"/>
      <c r="P211" s="3"/>
      <c r="Q211" s="3"/>
      <c r="R211" s="3"/>
      <c r="S211" s="3"/>
      <c r="T211" s="3"/>
      <c r="U211" s="3"/>
      <c r="V211" s="3"/>
      <c r="W211" s="3"/>
      <c r="X211" s="3"/>
      <c r="Y211" s="3"/>
      <c r="Z211" s="3"/>
    </row>
    <row r="212" spans="1:26" ht="14.25" customHeight="1">
      <c r="A212" s="3"/>
      <c r="B212" s="3"/>
      <c r="C212" s="3"/>
      <c r="D212" s="3"/>
      <c r="E212" s="3"/>
      <c r="F212" s="3"/>
      <c r="G212" s="30"/>
      <c r="H212" s="31"/>
      <c r="I212" s="3"/>
      <c r="J212" s="3"/>
      <c r="K212" s="3"/>
      <c r="L212" s="3"/>
      <c r="M212" s="3"/>
      <c r="N212" s="3"/>
      <c r="O212" s="3"/>
      <c r="P212" s="3"/>
      <c r="Q212" s="3"/>
      <c r="R212" s="3"/>
      <c r="S212" s="3"/>
      <c r="T212" s="3"/>
      <c r="U212" s="3"/>
      <c r="V212" s="3"/>
      <c r="W212" s="3"/>
      <c r="X212" s="3"/>
      <c r="Y212" s="3"/>
      <c r="Z212" s="3"/>
    </row>
    <row r="213" spans="1:26" ht="14.25" customHeight="1">
      <c r="A213" s="3"/>
      <c r="B213" s="3"/>
      <c r="C213" s="3"/>
      <c r="D213" s="3"/>
      <c r="E213" s="3"/>
      <c r="F213" s="3"/>
      <c r="G213" s="30"/>
      <c r="H213" s="31"/>
      <c r="I213" s="3"/>
      <c r="J213" s="3"/>
      <c r="K213" s="3"/>
      <c r="L213" s="3"/>
      <c r="M213" s="3"/>
      <c r="N213" s="3"/>
      <c r="O213" s="3"/>
      <c r="P213" s="3"/>
      <c r="Q213" s="3"/>
      <c r="R213" s="3"/>
      <c r="S213" s="3"/>
      <c r="T213" s="3"/>
      <c r="U213" s="3"/>
      <c r="V213" s="3"/>
      <c r="W213" s="3"/>
      <c r="X213" s="3"/>
      <c r="Y213" s="3"/>
      <c r="Z213" s="3"/>
    </row>
    <row r="214" spans="1:26" ht="14.25" customHeight="1">
      <c r="A214" s="3"/>
      <c r="B214" s="3"/>
      <c r="C214" s="3"/>
      <c r="D214" s="3"/>
      <c r="E214" s="3"/>
      <c r="F214" s="3"/>
      <c r="G214" s="30"/>
      <c r="H214" s="31"/>
      <c r="I214" s="3"/>
      <c r="J214" s="3"/>
      <c r="K214" s="3"/>
      <c r="L214" s="3"/>
      <c r="M214" s="3"/>
      <c r="N214" s="3"/>
      <c r="O214" s="3"/>
      <c r="P214" s="3"/>
      <c r="Q214" s="3"/>
      <c r="R214" s="3"/>
      <c r="S214" s="3"/>
      <c r="T214" s="3"/>
      <c r="U214" s="3"/>
      <c r="V214" s="3"/>
      <c r="W214" s="3"/>
      <c r="X214" s="3"/>
      <c r="Y214" s="3"/>
      <c r="Z214" s="3"/>
    </row>
    <row r="215" spans="1:26" ht="14.25" customHeight="1">
      <c r="A215" s="3"/>
      <c r="B215" s="3"/>
      <c r="C215" s="3"/>
      <c r="D215" s="3"/>
      <c r="E215" s="3"/>
      <c r="F215" s="3"/>
      <c r="G215" s="30"/>
      <c r="H215" s="31"/>
      <c r="I215" s="3"/>
      <c r="J215" s="3"/>
      <c r="K215" s="3"/>
      <c r="L215" s="3"/>
      <c r="M215" s="3"/>
      <c r="N215" s="3"/>
      <c r="O215" s="3"/>
      <c r="P215" s="3"/>
      <c r="Q215" s="3"/>
      <c r="R215" s="3"/>
      <c r="S215" s="3"/>
      <c r="T215" s="3"/>
      <c r="U215" s="3"/>
      <c r="V215" s="3"/>
      <c r="W215" s="3"/>
      <c r="X215" s="3"/>
      <c r="Y215" s="3"/>
      <c r="Z215" s="3"/>
    </row>
    <row r="216" spans="1:26" ht="14.25" customHeight="1">
      <c r="A216" s="3"/>
      <c r="B216" s="3"/>
      <c r="C216" s="3"/>
      <c r="D216" s="3"/>
      <c r="E216" s="3"/>
      <c r="F216" s="3"/>
      <c r="G216" s="30"/>
      <c r="H216" s="31"/>
      <c r="I216" s="3"/>
      <c r="J216" s="3"/>
      <c r="K216" s="3"/>
      <c r="L216" s="3"/>
      <c r="M216" s="3"/>
      <c r="N216" s="3"/>
      <c r="O216" s="3"/>
      <c r="P216" s="3"/>
      <c r="Q216" s="3"/>
      <c r="R216" s="3"/>
      <c r="S216" s="3"/>
      <c r="T216" s="3"/>
      <c r="U216" s="3"/>
      <c r="V216" s="3"/>
      <c r="W216" s="3"/>
      <c r="X216" s="3"/>
      <c r="Y216" s="3"/>
      <c r="Z216" s="3"/>
    </row>
    <row r="217" spans="1:26" ht="14.25" customHeight="1">
      <c r="A217" s="3"/>
      <c r="B217" s="3"/>
      <c r="C217" s="3"/>
      <c r="D217" s="3"/>
      <c r="E217" s="3"/>
      <c r="F217" s="3"/>
      <c r="G217" s="30"/>
      <c r="H217" s="31"/>
      <c r="I217" s="3"/>
      <c r="J217" s="3"/>
      <c r="K217" s="3"/>
      <c r="L217" s="3"/>
      <c r="M217" s="3"/>
      <c r="N217" s="3"/>
      <c r="O217" s="3"/>
      <c r="P217" s="3"/>
      <c r="Q217" s="3"/>
      <c r="R217" s="3"/>
      <c r="S217" s="3"/>
      <c r="T217" s="3"/>
      <c r="U217" s="3"/>
      <c r="V217" s="3"/>
      <c r="W217" s="3"/>
      <c r="X217" s="3"/>
      <c r="Y217" s="3"/>
      <c r="Z217" s="3"/>
    </row>
    <row r="218" spans="1:26" ht="14.25" customHeight="1">
      <c r="A218" s="3"/>
      <c r="B218" s="3"/>
      <c r="C218" s="3"/>
      <c r="D218" s="3"/>
      <c r="E218" s="3"/>
      <c r="F218" s="3"/>
      <c r="G218" s="30"/>
      <c r="H218" s="31"/>
      <c r="I218" s="3"/>
      <c r="J218" s="3"/>
      <c r="K218" s="3"/>
      <c r="L218" s="3"/>
      <c r="M218" s="3"/>
      <c r="N218" s="3"/>
      <c r="O218" s="3"/>
      <c r="P218" s="3"/>
      <c r="Q218" s="3"/>
      <c r="R218" s="3"/>
      <c r="S218" s="3"/>
      <c r="T218" s="3"/>
      <c r="U218" s="3"/>
      <c r="V218" s="3"/>
      <c r="W218" s="3"/>
      <c r="X218" s="3"/>
      <c r="Y218" s="3"/>
      <c r="Z218" s="3"/>
    </row>
    <row r="219" spans="1:26" ht="14.25" customHeight="1">
      <c r="A219" s="3"/>
      <c r="B219" s="3"/>
      <c r="C219" s="3"/>
      <c r="D219" s="3"/>
      <c r="E219" s="3"/>
      <c r="F219" s="3"/>
      <c r="G219" s="30"/>
      <c r="H219" s="31"/>
      <c r="I219" s="3"/>
      <c r="J219" s="3"/>
      <c r="K219" s="3"/>
      <c r="L219" s="3"/>
      <c r="M219" s="3"/>
      <c r="N219" s="3"/>
      <c r="O219" s="3"/>
      <c r="P219" s="3"/>
      <c r="Q219" s="3"/>
      <c r="R219" s="3"/>
      <c r="S219" s="3"/>
      <c r="T219" s="3"/>
      <c r="U219" s="3"/>
      <c r="V219" s="3"/>
      <c r="W219" s="3"/>
      <c r="X219" s="3"/>
      <c r="Y219" s="3"/>
      <c r="Z219" s="3"/>
    </row>
    <row r="220" spans="1:26" ht="14.25" customHeight="1">
      <c r="A220" s="3"/>
      <c r="B220" s="3"/>
      <c r="C220" s="3"/>
      <c r="D220" s="3"/>
      <c r="E220" s="3"/>
      <c r="F220" s="3"/>
      <c r="G220" s="30"/>
      <c r="H220" s="31"/>
      <c r="I220" s="3"/>
      <c r="J220" s="3"/>
      <c r="K220" s="3"/>
      <c r="L220" s="3"/>
      <c r="M220" s="3"/>
      <c r="N220" s="3"/>
      <c r="O220" s="3"/>
      <c r="P220" s="3"/>
      <c r="Q220" s="3"/>
      <c r="R220" s="3"/>
      <c r="S220" s="3"/>
      <c r="T220" s="3"/>
      <c r="U220" s="3"/>
      <c r="V220" s="3"/>
      <c r="W220" s="3"/>
      <c r="X220" s="3"/>
      <c r="Y220" s="3"/>
      <c r="Z220" s="3"/>
    </row>
    <row r="221" spans="1:26" ht="14.25" customHeight="1">
      <c r="A221" s="3"/>
      <c r="B221" s="3"/>
      <c r="C221" s="3"/>
      <c r="D221" s="3"/>
      <c r="E221" s="3"/>
      <c r="F221" s="3"/>
      <c r="G221" s="30"/>
      <c r="H221" s="31"/>
      <c r="I221" s="3"/>
      <c r="J221" s="3"/>
      <c r="K221" s="3"/>
      <c r="L221" s="3"/>
      <c r="M221" s="3"/>
      <c r="N221" s="3"/>
      <c r="O221" s="3"/>
      <c r="P221" s="3"/>
      <c r="Q221" s="3"/>
      <c r="R221" s="3"/>
      <c r="S221" s="3"/>
      <c r="T221" s="3"/>
      <c r="U221" s="3"/>
      <c r="V221" s="3"/>
      <c r="W221" s="3"/>
      <c r="X221" s="3"/>
      <c r="Y221" s="3"/>
      <c r="Z221" s="3"/>
    </row>
    <row r="222" spans="1:26" ht="14.25" customHeight="1">
      <c r="A222" s="3"/>
      <c r="B222" s="3"/>
      <c r="C222" s="3"/>
      <c r="D222" s="3"/>
      <c r="E222" s="3"/>
      <c r="F222" s="3"/>
      <c r="G222" s="30"/>
      <c r="H222" s="31"/>
      <c r="I222" s="3"/>
      <c r="J222" s="3"/>
      <c r="K222" s="3"/>
      <c r="L222" s="3"/>
      <c r="M222" s="3"/>
      <c r="N222" s="3"/>
      <c r="O222" s="3"/>
      <c r="P222" s="3"/>
      <c r="Q222" s="3"/>
      <c r="R222" s="3"/>
      <c r="S222" s="3"/>
      <c r="T222" s="3"/>
      <c r="U222" s="3"/>
      <c r="V222" s="3"/>
      <c r="W222" s="3"/>
      <c r="X222" s="3"/>
      <c r="Y222" s="3"/>
      <c r="Z222" s="3"/>
    </row>
    <row r="223" spans="1:26" ht="14.25" customHeight="1">
      <c r="A223" s="3"/>
      <c r="B223" s="3"/>
      <c r="C223" s="3"/>
      <c r="D223" s="3"/>
      <c r="E223" s="3"/>
      <c r="F223" s="3"/>
      <c r="G223" s="30"/>
      <c r="H223" s="31"/>
      <c r="I223" s="3"/>
      <c r="J223" s="3"/>
      <c r="K223" s="3"/>
      <c r="L223" s="3"/>
      <c r="M223" s="3"/>
      <c r="N223" s="3"/>
      <c r="O223" s="3"/>
      <c r="P223" s="3"/>
      <c r="Q223" s="3"/>
      <c r="R223" s="3"/>
      <c r="S223" s="3"/>
      <c r="T223" s="3"/>
      <c r="U223" s="3"/>
      <c r="V223" s="3"/>
      <c r="W223" s="3"/>
      <c r="X223" s="3"/>
      <c r="Y223" s="3"/>
      <c r="Z223" s="3"/>
    </row>
    <row r="224" spans="1:26" ht="14.25" customHeight="1">
      <c r="A224" s="3"/>
      <c r="B224" s="3"/>
      <c r="C224" s="3"/>
      <c r="D224" s="3"/>
      <c r="E224" s="3"/>
      <c r="F224" s="3"/>
      <c r="G224" s="30"/>
      <c r="H224" s="31"/>
      <c r="I224" s="3"/>
      <c r="J224" s="3"/>
      <c r="K224" s="3"/>
      <c r="L224" s="3"/>
      <c r="M224" s="3"/>
      <c r="N224" s="3"/>
      <c r="O224" s="3"/>
      <c r="P224" s="3"/>
      <c r="Q224" s="3"/>
      <c r="R224" s="3"/>
      <c r="S224" s="3"/>
      <c r="T224" s="3"/>
      <c r="U224" s="3"/>
      <c r="V224" s="3"/>
      <c r="W224" s="3"/>
      <c r="X224" s="3"/>
      <c r="Y224" s="3"/>
      <c r="Z224" s="3"/>
    </row>
    <row r="225" spans="1:26" ht="14.25" customHeight="1">
      <c r="A225" s="3"/>
      <c r="B225" s="3"/>
      <c r="C225" s="3"/>
      <c r="D225" s="3"/>
      <c r="E225" s="3"/>
      <c r="F225" s="3"/>
      <c r="G225" s="30"/>
      <c r="H225" s="31"/>
      <c r="I225" s="3"/>
      <c r="J225" s="3"/>
      <c r="K225" s="3"/>
      <c r="L225" s="3"/>
      <c r="M225" s="3"/>
      <c r="N225" s="3"/>
      <c r="O225" s="3"/>
      <c r="P225" s="3"/>
      <c r="Q225" s="3"/>
      <c r="R225" s="3"/>
      <c r="S225" s="3"/>
      <c r="T225" s="3"/>
      <c r="U225" s="3"/>
      <c r="V225" s="3"/>
      <c r="W225" s="3"/>
      <c r="X225" s="3"/>
      <c r="Y225" s="3"/>
      <c r="Z225" s="3"/>
    </row>
    <row r="226" spans="1:26" ht="14.25" customHeight="1">
      <c r="A226" s="3"/>
      <c r="B226" s="3"/>
      <c r="C226" s="3"/>
      <c r="D226" s="3"/>
      <c r="E226" s="3"/>
      <c r="F226" s="3"/>
      <c r="G226" s="30"/>
      <c r="H226" s="31"/>
      <c r="I226" s="3"/>
      <c r="J226" s="3"/>
      <c r="K226" s="3"/>
      <c r="L226" s="3"/>
      <c r="M226" s="3"/>
      <c r="N226" s="3"/>
      <c r="O226" s="3"/>
      <c r="P226" s="3"/>
      <c r="Q226" s="3"/>
      <c r="R226" s="3"/>
      <c r="S226" s="3"/>
      <c r="T226" s="3"/>
      <c r="U226" s="3"/>
      <c r="V226" s="3"/>
      <c r="W226" s="3"/>
      <c r="X226" s="3"/>
      <c r="Y226" s="3"/>
      <c r="Z226" s="3"/>
    </row>
    <row r="227" spans="1:26" ht="14.25" customHeight="1">
      <c r="A227" s="3"/>
      <c r="B227" s="3"/>
      <c r="C227" s="3"/>
      <c r="D227" s="3"/>
      <c r="E227" s="3"/>
      <c r="F227" s="3"/>
      <c r="G227" s="30"/>
      <c r="H227" s="31"/>
      <c r="I227" s="3"/>
      <c r="J227" s="3"/>
      <c r="K227" s="3"/>
      <c r="L227" s="3"/>
      <c r="M227" s="3"/>
      <c r="N227" s="3"/>
      <c r="O227" s="3"/>
      <c r="P227" s="3"/>
      <c r="Q227" s="3"/>
      <c r="R227" s="3"/>
      <c r="S227" s="3"/>
      <c r="T227" s="3"/>
      <c r="U227" s="3"/>
      <c r="V227" s="3"/>
      <c r="W227" s="3"/>
      <c r="X227" s="3"/>
      <c r="Y227" s="3"/>
      <c r="Z227" s="3"/>
    </row>
    <row r="228" spans="1:26" ht="14.25" customHeight="1">
      <c r="A228" s="3"/>
      <c r="B228" s="3"/>
      <c r="C228" s="3"/>
      <c r="D228" s="3"/>
      <c r="E228" s="3"/>
      <c r="F228" s="3"/>
      <c r="G228" s="30"/>
      <c r="H228" s="31"/>
      <c r="I228" s="3"/>
      <c r="J228" s="3"/>
      <c r="K228" s="3"/>
      <c r="L228" s="3"/>
      <c r="M228" s="3"/>
      <c r="N228" s="3"/>
      <c r="O228" s="3"/>
      <c r="P228" s="3"/>
      <c r="Q228" s="3"/>
      <c r="R228" s="3"/>
      <c r="S228" s="3"/>
      <c r="T228" s="3"/>
      <c r="U228" s="3"/>
      <c r="V228" s="3"/>
      <c r="W228" s="3"/>
      <c r="X228" s="3"/>
      <c r="Y228" s="3"/>
      <c r="Z228" s="3"/>
    </row>
    <row r="229" spans="1:26" ht="14.25" customHeight="1">
      <c r="A229" s="3"/>
      <c r="B229" s="3"/>
      <c r="C229" s="3"/>
      <c r="D229" s="3"/>
      <c r="E229" s="3"/>
      <c r="F229" s="3"/>
      <c r="G229" s="30"/>
      <c r="H229" s="31"/>
      <c r="I229" s="3"/>
      <c r="J229" s="3"/>
      <c r="K229" s="3"/>
      <c r="L229" s="3"/>
      <c r="M229" s="3"/>
      <c r="N229" s="3"/>
      <c r="O229" s="3"/>
      <c r="P229" s="3"/>
      <c r="Q229" s="3"/>
      <c r="R229" s="3"/>
      <c r="S229" s="3"/>
      <c r="T229" s="3"/>
      <c r="U229" s="3"/>
      <c r="V229" s="3"/>
      <c r="W229" s="3"/>
      <c r="X229" s="3"/>
      <c r="Y229" s="3"/>
      <c r="Z229" s="3"/>
    </row>
    <row r="230" spans="1:26" ht="14.25" customHeight="1">
      <c r="A230" s="3"/>
      <c r="B230" s="3"/>
      <c r="C230" s="3"/>
      <c r="D230" s="3"/>
      <c r="E230" s="3"/>
      <c r="F230" s="3"/>
      <c r="G230" s="30"/>
      <c r="H230" s="31"/>
      <c r="I230" s="3"/>
      <c r="J230" s="3"/>
      <c r="K230" s="3"/>
      <c r="L230" s="3"/>
      <c r="M230" s="3"/>
      <c r="N230" s="3"/>
      <c r="O230" s="3"/>
      <c r="P230" s="3"/>
      <c r="Q230" s="3"/>
      <c r="R230" s="3"/>
      <c r="S230" s="3"/>
      <c r="T230" s="3"/>
      <c r="U230" s="3"/>
      <c r="V230" s="3"/>
      <c r="W230" s="3"/>
      <c r="X230" s="3"/>
      <c r="Y230" s="3"/>
      <c r="Z230" s="3"/>
    </row>
    <row r="231" spans="1:26" ht="14.25" customHeight="1">
      <c r="A231" s="3"/>
      <c r="B231" s="3"/>
      <c r="C231" s="3"/>
      <c r="D231" s="3"/>
      <c r="E231" s="3"/>
      <c r="F231" s="3"/>
      <c r="G231" s="30"/>
      <c r="H231" s="31"/>
      <c r="I231" s="3"/>
      <c r="J231" s="3"/>
      <c r="K231" s="3"/>
      <c r="L231" s="3"/>
      <c r="M231" s="3"/>
      <c r="N231" s="3"/>
      <c r="O231" s="3"/>
      <c r="P231" s="3"/>
      <c r="Q231" s="3"/>
      <c r="R231" s="3"/>
      <c r="S231" s="3"/>
      <c r="T231" s="3"/>
      <c r="U231" s="3"/>
      <c r="V231" s="3"/>
      <c r="W231" s="3"/>
      <c r="X231" s="3"/>
      <c r="Y231" s="3"/>
      <c r="Z231" s="3"/>
    </row>
    <row r="232" spans="1:26" ht="14.25" customHeight="1">
      <c r="A232" s="3"/>
      <c r="B232" s="3"/>
      <c r="C232" s="3"/>
      <c r="D232" s="3"/>
      <c r="E232" s="3"/>
      <c r="F232" s="3"/>
      <c r="G232" s="30"/>
      <c r="H232" s="31"/>
      <c r="I232" s="3"/>
      <c r="J232" s="3"/>
      <c r="K232" s="3"/>
      <c r="L232" s="3"/>
      <c r="M232" s="3"/>
      <c r="N232" s="3"/>
      <c r="O232" s="3"/>
      <c r="P232" s="3"/>
      <c r="Q232" s="3"/>
      <c r="R232" s="3"/>
      <c r="S232" s="3"/>
      <c r="T232" s="3"/>
      <c r="U232" s="3"/>
      <c r="V232" s="3"/>
      <c r="W232" s="3"/>
      <c r="X232" s="3"/>
      <c r="Y232" s="3"/>
      <c r="Z232" s="3"/>
    </row>
    <row r="233" spans="1:26" ht="14.25" customHeight="1">
      <c r="A233" s="3"/>
      <c r="B233" s="3"/>
      <c r="C233" s="3"/>
      <c r="D233" s="3"/>
      <c r="E233" s="3"/>
      <c r="F233" s="3"/>
      <c r="G233" s="30"/>
      <c r="H233" s="31"/>
      <c r="I233" s="3"/>
      <c r="J233" s="3"/>
      <c r="K233" s="3"/>
      <c r="L233" s="3"/>
      <c r="M233" s="3"/>
      <c r="N233" s="3"/>
      <c r="O233" s="3"/>
      <c r="P233" s="3"/>
      <c r="Q233" s="3"/>
      <c r="R233" s="3"/>
      <c r="S233" s="3"/>
      <c r="T233" s="3"/>
      <c r="U233" s="3"/>
      <c r="V233" s="3"/>
      <c r="W233" s="3"/>
      <c r="X233" s="3"/>
      <c r="Y233" s="3"/>
      <c r="Z233" s="3"/>
    </row>
    <row r="234" spans="1:26" ht="14.25" customHeight="1">
      <c r="A234" s="3"/>
      <c r="B234" s="3"/>
      <c r="C234" s="3"/>
      <c r="D234" s="3"/>
      <c r="E234" s="3"/>
      <c r="F234" s="3"/>
      <c r="G234" s="30"/>
      <c r="H234" s="31"/>
      <c r="I234" s="3"/>
      <c r="J234" s="3"/>
      <c r="K234" s="3"/>
      <c r="L234" s="3"/>
      <c r="M234" s="3"/>
      <c r="N234" s="3"/>
      <c r="O234" s="3"/>
      <c r="P234" s="3"/>
      <c r="Q234" s="3"/>
      <c r="R234" s="3"/>
      <c r="S234" s="3"/>
      <c r="T234" s="3"/>
      <c r="U234" s="3"/>
      <c r="V234" s="3"/>
      <c r="W234" s="3"/>
      <c r="X234" s="3"/>
      <c r="Y234" s="3"/>
      <c r="Z234" s="3"/>
    </row>
    <row r="235" spans="1:26" ht="14.25" customHeight="1">
      <c r="A235" s="3"/>
      <c r="B235" s="3"/>
      <c r="C235" s="3"/>
      <c r="D235" s="3"/>
      <c r="E235" s="3"/>
      <c r="F235" s="3"/>
      <c r="G235" s="30"/>
      <c r="H235" s="31"/>
      <c r="I235" s="3"/>
      <c r="J235" s="3"/>
      <c r="K235" s="3"/>
      <c r="L235" s="3"/>
      <c r="M235" s="3"/>
      <c r="N235" s="3"/>
      <c r="O235" s="3"/>
      <c r="P235" s="3"/>
      <c r="Q235" s="3"/>
      <c r="R235" s="3"/>
      <c r="S235" s="3"/>
      <c r="T235" s="3"/>
      <c r="U235" s="3"/>
      <c r="V235" s="3"/>
      <c r="W235" s="3"/>
      <c r="X235" s="3"/>
      <c r="Y235" s="3"/>
      <c r="Z235" s="3"/>
    </row>
    <row r="236" spans="1:26" ht="14.25" customHeight="1">
      <c r="A236" s="3"/>
      <c r="B236" s="3"/>
      <c r="C236" s="3"/>
      <c r="D236" s="3"/>
      <c r="E236" s="3"/>
      <c r="F236" s="3"/>
      <c r="G236" s="30"/>
      <c r="H236" s="31"/>
      <c r="I236" s="3"/>
      <c r="J236" s="3"/>
      <c r="K236" s="3"/>
      <c r="L236" s="3"/>
      <c r="M236" s="3"/>
      <c r="N236" s="3"/>
      <c r="O236" s="3"/>
      <c r="P236" s="3"/>
      <c r="Q236" s="3"/>
      <c r="R236" s="3"/>
      <c r="S236" s="3"/>
      <c r="T236" s="3"/>
      <c r="U236" s="3"/>
      <c r="V236" s="3"/>
      <c r="W236" s="3"/>
      <c r="X236" s="3"/>
      <c r="Y236" s="3"/>
      <c r="Z236" s="3"/>
    </row>
    <row r="237" spans="1:26" ht="14.25" customHeight="1">
      <c r="A237" s="3"/>
      <c r="B237" s="3"/>
      <c r="C237" s="3"/>
      <c r="D237" s="3"/>
      <c r="E237" s="3"/>
      <c r="F237" s="3"/>
      <c r="G237" s="30"/>
      <c r="H237" s="31"/>
      <c r="I237" s="3"/>
      <c r="J237" s="3"/>
      <c r="K237" s="3"/>
      <c r="L237" s="3"/>
      <c r="M237" s="3"/>
      <c r="N237" s="3"/>
      <c r="O237" s="3"/>
      <c r="P237" s="3"/>
      <c r="Q237" s="3"/>
      <c r="R237" s="3"/>
      <c r="S237" s="3"/>
      <c r="T237" s="3"/>
      <c r="U237" s="3"/>
      <c r="V237" s="3"/>
      <c r="W237" s="3"/>
      <c r="X237" s="3"/>
      <c r="Y237" s="3"/>
      <c r="Z237" s="3"/>
    </row>
    <row r="238" spans="1:26" ht="14.25" customHeight="1">
      <c r="A238" s="3"/>
      <c r="B238" s="3"/>
      <c r="C238" s="3"/>
      <c r="D238" s="3"/>
      <c r="E238" s="3"/>
      <c r="F238" s="3"/>
      <c r="G238" s="30"/>
      <c r="H238" s="31"/>
      <c r="I238" s="3"/>
      <c r="J238" s="3"/>
      <c r="K238" s="3"/>
      <c r="L238" s="3"/>
      <c r="M238" s="3"/>
      <c r="N238" s="3"/>
      <c r="O238" s="3"/>
      <c r="P238" s="3"/>
      <c r="Q238" s="3"/>
      <c r="R238" s="3"/>
      <c r="S238" s="3"/>
      <c r="T238" s="3"/>
      <c r="U238" s="3"/>
      <c r="V238" s="3"/>
      <c r="W238" s="3"/>
      <c r="X238" s="3"/>
      <c r="Y238" s="3"/>
      <c r="Z238" s="3"/>
    </row>
    <row r="239" spans="1:26" ht="14.25" customHeight="1">
      <c r="A239" s="3"/>
      <c r="B239" s="3"/>
      <c r="C239" s="3"/>
      <c r="D239" s="3"/>
      <c r="E239" s="3"/>
      <c r="F239" s="3"/>
      <c r="G239" s="30"/>
      <c r="H239" s="31"/>
      <c r="I239" s="3"/>
      <c r="J239" s="3"/>
      <c r="K239" s="3"/>
      <c r="L239" s="3"/>
      <c r="M239" s="3"/>
      <c r="N239" s="3"/>
      <c r="O239" s="3"/>
      <c r="P239" s="3"/>
      <c r="Q239" s="3"/>
      <c r="R239" s="3"/>
      <c r="S239" s="3"/>
      <c r="T239" s="3"/>
      <c r="U239" s="3"/>
      <c r="V239" s="3"/>
      <c r="W239" s="3"/>
      <c r="X239" s="3"/>
      <c r="Y239" s="3"/>
      <c r="Z239" s="3"/>
    </row>
    <row r="240" spans="1:26" ht="14.25" customHeight="1">
      <c r="A240" s="3"/>
      <c r="B240" s="3"/>
      <c r="C240" s="3"/>
      <c r="D240" s="3"/>
      <c r="E240" s="3"/>
      <c r="F240" s="3"/>
      <c r="G240" s="30"/>
      <c r="H240" s="31"/>
      <c r="I240" s="3"/>
      <c r="J240" s="3"/>
      <c r="K240" s="3"/>
      <c r="L240" s="3"/>
      <c r="M240" s="3"/>
      <c r="N240" s="3"/>
      <c r="O240" s="3"/>
      <c r="P240" s="3"/>
      <c r="Q240" s="3"/>
      <c r="R240" s="3"/>
      <c r="S240" s="3"/>
      <c r="T240" s="3"/>
      <c r="U240" s="3"/>
      <c r="V240" s="3"/>
      <c r="W240" s="3"/>
      <c r="X240" s="3"/>
      <c r="Y240" s="3"/>
      <c r="Z240" s="3"/>
    </row>
    <row r="241" spans="1:26" ht="14.25" customHeight="1">
      <c r="A241" s="3"/>
      <c r="B241" s="3"/>
      <c r="C241" s="3"/>
      <c r="D241" s="3"/>
      <c r="E241" s="3"/>
      <c r="F241" s="3"/>
      <c r="G241" s="30"/>
      <c r="H241" s="31"/>
      <c r="I241" s="3"/>
      <c r="J241" s="3"/>
      <c r="K241" s="3"/>
      <c r="L241" s="3"/>
      <c r="M241" s="3"/>
      <c r="N241" s="3"/>
      <c r="O241" s="3"/>
      <c r="P241" s="3"/>
      <c r="Q241" s="3"/>
      <c r="R241" s="3"/>
      <c r="S241" s="3"/>
      <c r="T241" s="3"/>
      <c r="U241" s="3"/>
      <c r="V241" s="3"/>
      <c r="W241" s="3"/>
      <c r="X241" s="3"/>
      <c r="Y241" s="3"/>
      <c r="Z241" s="3"/>
    </row>
    <row r="242" spans="1:26" ht="14.25" customHeight="1">
      <c r="A242" s="3"/>
      <c r="B242" s="3"/>
      <c r="C242" s="3"/>
      <c r="D242" s="3"/>
      <c r="E242" s="3"/>
      <c r="F242" s="3"/>
      <c r="G242" s="30"/>
      <c r="H242" s="31"/>
      <c r="I242" s="3"/>
      <c r="J242" s="3"/>
      <c r="K242" s="3"/>
      <c r="L242" s="3"/>
      <c r="M242" s="3"/>
      <c r="N242" s="3"/>
      <c r="O242" s="3"/>
      <c r="P242" s="3"/>
      <c r="Q242" s="3"/>
      <c r="R242" s="3"/>
      <c r="S242" s="3"/>
      <c r="T242" s="3"/>
      <c r="U242" s="3"/>
      <c r="V242" s="3"/>
      <c r="W242" s="3"/>
      <c r="X242" s="3"/>
      <c r="Y242" s="3"/>
      <c r="Z242" s="3"/>
    </row>
    <row r="243" spans="1:26" ht="14.25" customHeight="1">
      <c r="A243" s="3"/>
      <c r="B243" s="3"/>
      <c r="C243" s="3"/>
      <c r="D243" s="3"/>
      <c r="E243" s="3"/>
      <c r="F243" s="3"/>
      <c r="G243" s="30"/>
      <c r="H243" s="31"/>
      <c r="I243" s="3"/>
      <c r="J243" s="3"/>
      <c r="K243" s="3"/>
      <c r="L243" s="3"/>
      <c r="M243" s="3"/>
      <c r="N243" s="3"/>
      <c r="O243" s="3"/>
      <c r="P243" s="3"/>
      <c r="Q243" s="3"/>
      <c r="R243" s="3"/>
      <c r="S243" s="3"/>
      <c r="T243" s="3"/>
      <c r="U243" s="3"/>
      <c r="V243" s="3"/>
      <c r="W243" s="3"/>
      <c r="X243" s="3"/>
      <c r="Y243" s="3"/>
      <c r="Z243" s="3"/>
    </row>
    <row r="244" spans="1:26" ht="14.25" customHeight="1">
      <c r="A244" s="3"/>
      <c r="B244" s="3"/>
      <c r="C244" s="3"/>
      <c r="D244" s="3"/>
      <c r="E244" s="3"/>
      <c r="F244" s="3"/>
      <c r="G244" s="30"/>
      <c r="H244" s="31"/>
      <c r="I244" s="3"/>
      <c r="J244" s="3"/>
      <c r="K244" s="3"/>
      <c r="L244" s="3"/>
      <c r="M244" s="3"/>
      <c r="N244" s="3"/>
      <c r="O244" s="3"/>
      <c r="P244" s="3"/>
      <c r="Q244" s="3"/>
      <c r="R244" s="3"/>
      <c r="S244" s="3"/>
      <c r="T244" s="3"/>
      <c r="U244" s="3"/>
      <c r="V244" s="3"/>
      <c r="W244" s="3"/>
      <c r="X244" s="3"/>
      <c r="Y244" s="3"/>
      <c r="Z244" s="3"/>
    </row>
    <row r="245" spans="1:26" ht="14.25" customHeight="1">
      <c r="A245" s="3"/>
      <c r="B245" s="3"/>
      <c r="C245" s="3"/>
      <c r="D245" s="3"/>
      <c r="E245" s="3"/>
      <c r="F245" s="3"/>
      <c r="G245" s="30"/>
      <c r="H245" s="31"/>
      <c r="I245" s="3"/>
      <c r="J245" s="3"/>
      <c r="K245" s="3"/>
      <c r="L245" s="3"/>
      <c r="M245" s="3"/>
      <c r="N245" s="3"/>
      <c r="O245" s="3"/>
      <c r="P245" s="3"/>
      <c r="Q245" s="3"/>
      <c r="R245" s="3"/>
      <c r="S245" s="3"/>
      <c r="T245" s="3"/>
      <c r="U245" s="3"/>
      <c r="V245" s="3"/>
      <c r="W245" s="3"/>
      <c r="X245" s="3"/>
      <c r="Y245" s="3"/>
      <c r="Z245" s="3"/>
    </row>
    <row r="246" spans="1:26" ht="14.25" customHeight="1">
      <c r="A246" s="3"/>
      <c r="B246" s="3"/>
      <c r="C246" s="3"/>
      <c r="D246" s="3"/>
      <c r="E246" s="3"/>
      <c r="F246" s="3"/>
      <c r="G246" s="30"/>
      <c r="H246" s="31"/>
      <c r="I246" s="3"/>
      <c r="J246" s="3"/>
      <c r="K246" s="3"/>
      <c r="L246" s="3"/>
      <c r="M246" s="3"/>
      <c r="N246" s="3"/>
      <c r="O246" s="3"/>
      <c r="P246" s="3"/>
      <c r="Q246" s="3"/>
      <c r="R246" s="3"/>
      <c r="S246" s="3"/>
      <c r="T246" s="3"/>
      <c r="U246" s="3"/>
      <c r="V246" s="3"/>
      <c r="W246" s="3"/>
      <c r="X246" s="3"/>
      <c r="Y246" s="3"/>
      <c r="Z246" s="3"/>
    </row>
    <row r="247" spans="1:26" ht="14.25" customHeight="1">
      <c r="A247" s="3"/>
      <c r="B247" s="3"/>
      <c r="C247" s="3"/>
      <c r="D247" s="3"/>
      <c r="E247" s="3"/>
      <c r="F247" s="3"/>
      <c r="G247" s="30"/>
      <c r="H247" s="31"/>
      <c r="I247" s="3"/>
      <c r="J247" s="3"/>
      <c r="K247" s="3"/>
      <c r="L247" s="3"/>
      <c r="M247" s="3"/>
      <c r="N247" s="3"/>
      <c r="O247" s="3"/>
      <c r="P247" s="3"/>
      <c r="Q247" s="3"/>
      <c r="R247" s="3"/>
      <c r="S247" s="3"/>
      <c r="T247" s="3"/>
      <c r="U247" s="3"/>
      <c r="V247" s="3"/>
      <c r="W247" s="3"/>
      <c r="X247" s="3"/>
      <c r="Y247" s="3"/>
      <c r="Z247" s="3"/>
    </row>
    <row r="248" spans="1:26" ht="14.25" customHeight="1">
      <c r="A248" s="3"/>
      <c r="B248" s="3"/>
      <c r="C248" s="3"/>
      <c r="D248" s="3"/>
      <c r="E248" s="3"/>
      <c r="F248" s="3"/>
      <c r="G248" s="30"/>
      <c r="H248" s="31"/>
      <c r="I248" s="3"/>
      <c r="J248" s="3"/>
      <c r="K248" s="3"/>
      <c r="L248" s="3"/>
      <c r="M248" s="3"/>
      <c r="N248" s="3"/>
      <c r="O248" s="3"/>
      <c r="P248" s="3"/>
      <c r="Q248" s="3"/>
      <c r="R248" s="3"/>
      <c r="S248" s="3"/>
      <c r="T248" s="3"/>
      <c r="U248" s="3"/>
      <c r="V248" s="3"/>
      <c r="W248" s="3"/>
      <c r="X248" s="3"/>
      <c r="Y248" s="3"/>
      <c r="Z248" s="3"/>
    </row>
    <row r="249" spans="1:26" ht="14.25" customHeight="1">
      <c r="A249" s="3"/>
      <c r="B249" s="3"/>
      <c r="C249" s="3"/>
      <c r="D249" s="3"/>
      <c r="E249" s="3"/>
      <c r="F249" s="3"/>
      <c r="G249" s="30"/>
      <c r="H249" s="31"/>
      <c r="I249" s="3"/>
      <c r="J249" s="3"/>
      <c r="K249" s="3"/>
      <c r="L249" s="3"/>
      <c r="M249" s="3"/>
      <c r="N249" s="3"/>
      <c r="O249" s="3"/>
      <c r="P249" s="3"/>
      <c r="Q249" s="3"/>
      <c r="R249" s="3"/>
      <c r="S249" s="3"/>
      <c r="T249" s="3"/>
      <c r="U249" s="3"/>
      <c r="V249" s="3"/>
      <c r="W249" s="3"/>
      <c r="X249" s="3"/>
      <c r="Y249" s="3"/>
      <c r="Z249" s="3"/>
    </row>
    <row r="250" spans="1:26" ht="14.25" customHeight="1">
      <c r="A250" s="3"/>
      <c r="B250" s="3"/>
      <c r="C250" s="3"/>
      <c r="D250" s="3"/>
      <c r="E250" s="3"/>
      <c r="F250" s="3"/>
      <c r="G250" s="30"/>
      <c r="H250" s="31"/>
      <c r="I250" s="3"/>
      <c r="J250" s="3"/>
      <c r="K250" s="3"/>
      <c r="L250" s="3"/>
      <c r="M250" s="3"/>
      <c r="N250" s="3"/>
      <c r="O250" s="3"/>
      <c r="P250" s="3"/>
      <c r="Q250" s="3"/>
      <c r="R250" s="3"/>
      <c r="S250" s="3"/>
      <c r="T250" s="3"/>
      <c r="U250" s="3"/>
      <c r="V250" s="3"/>
      <c r="W250" s="3"/>
      <c r="X250" s="3"/>
      <c r="Y250" s="3"/>
      <c r="Z250" s="3"/>
    </row>
    <row r="251" spans="1:26" ht="14.25" customHeight="1">
      <c r="A251" s="3"/>
      <c r="B251" s="3"/>
      <c r="C251" s="3"/>
      <c r="D251" s="3"/>
      <c r="E251" s="3"/>
      <c r="F251" s="3"/>
      <c r="G251" s="30"/>
      <c r="H251" s="31"/>
      <c r="I251" s="3"/>
      <c r="J251" s="3"/>
      <c r="K251" s="3"/>
      <c r="L251" s="3"/>
      <c r="M251" s="3"/>
      <c r="N251" s="3"/>
      <c r="O251" s="3"/>
      <c r="P251" s="3"/>
      <c r="Q251" s="3"/>
      <c r="R251" s="3"/>
      <c r="S251" s="3"/>
      <c r="T251" s="3"/>
      <c r="U251" s="3"/>
      <c r="V251" s="3"/>
      <c r="W251" s="3"/>
      <c r="X251" s="3"/>
      <c r="Y251" s="3"/>
      <c r="Z251" s="3"/>
    </row>
    <row r="252" spans="1:26" ht="14.25" customHeight="1">
      <c r="A252" s="3"/>
      <c r="B252" s="3"/>
      <c r="C252" s="3"/>
      <c r="D252" s="3"/>
      <c r="E252" s="3"/>
      <c r="F252" s="3"/>
      <c r="G252" s="30"/>
      <c r="H252" s="31"/>
      <c r="I252" s="3"/>
      <c r="J252" s="3"/>
      <c r="K252" s="3"/>
      <c r="L252" s="3"/>
      <c r="M252" s="3"/>
      <c r="N252" s="3"/>
      <c r="O252" s="3"/>
      <c r="P252" s="3"/>
      <c r="Q252" s="3"/>
      <c r="R252" s="3"/>
      <c r="S252" s="3"/>
      <c r="T252" s="3"/>
      <c r="U252" s="3"/>
      <c r="V252" s="3"/>
      <c r="W252" s="3"/>
      <c r="X252" s="3"/>
      <c r="Y252" s="3"/>
      <c r="Z252" s="3"/>
    </row>
    <row r="253" spans="1:26" ht="14.25" customHeight="1">
      <c r="A253" s="3"/>
      <c r="B253" s="3"/>
      <c r="C253" s="3"/>
      <c r="D253" s="3"/>
      <c r="E253" s="3"/>
      <c r="F253" s="3"/>
      <c r="G253" s="30"/>
      <c r="H253" s="31"/>
      <c r="I253" s="3"/>
      <c r="J253" s="3"/>
      <c r="K253" s="3"/>
      <c r="L253" s="3"/>
      <c r="M253" s="3"/>
      <c r="N253" s="3"/>
      <c r="O253" s="3"/>
      <c r="P253" s="3"/>
      <c r="Q253" s="3"/>
      <c r="R253" s="3"/>
      <c r="S253" s="3"/>
      <c r="T253" s="3"/>
      <c r="U253" s="3"/>
      <c r="V253" s="3"/>
      <c r="W253" s="3"/>
      <c r="X253" s="3"/>
      <c r="Y253" s="3"/>
      <c r="Z253" s="3"/>
    </row>
    <row r="254" spans="1:26" ht="14.25" customHeight="1">
      <c r="A254" s="3"/>
      <c r="B254" s="3"/>
      <c r="C254" s="3"/>
      <c r="D254" s="3"/>
      <c r="E254" s="3"/>
      <c r="F254" s="3"/>
      <c r="G254" s="30"/>
      <c r="H254" s="31"/>
      <c r="I254" s="3"/>
      <c r="J254" s="3"/>
      <c r="K254" s="3"/>
      <c r="L254" s="3"/>
      <c r="M254" s="3"/>
      <c r="N254" s="3"/>
      <c r="O254" s="3"/>
      <c r="P254" s="3"/>
      <c r="Q254" s="3"/>
      <c r="R254" s="3"/>
      <c r="S254" s="3"/>
      <c r="T254" s="3"/>
      <c r="U254" s="3"/>
      <c r="V254" s="3"/>
      <c r="W254" s="3"/>
      <c r="X254" s="3"/>
      <c r="Y254" s="3"/>
      <c r="Z254" s="3"/>
    </row>
    <row r="255" spans="1:26" ht="14.25" customHeight="1">
      <c r="A255" s="3"/>
      <c r="B255" s="3"/>
      <c r="C255" s="3"/>
      <c r="D255" s="3"/>
      <c r="E255" s="3"/>
      <c r="F255" s="3"/>
      <c r="G255" s="30"/>
      <c r="H255" s="31"/>
      <c r="I255" s="3"/>
      <c r="J255" s="3"/>
      <c r="K255" s="3"/>
      <c r="L255" s="3"/>
      <c r="M255" s="3"/>
      <c r="N255" s="3"/>
      <c r="O255" s="3"/>
      <c r="P255" s="3"/>
      <c r="Q255" s="3"/>
      <c r="R255" s="3"/>
      <c r="S255" s="3"/>
      <c r="T255" s="3"/>
      <c r="U255" s="3"/>
      <c r="V255" s="3"/>
      <c r="W255" s="3"/>
      <c r="X255" s="3"/>
      <c r="Y255" s="3"/>
      <c r="Z255" s="3"/>
    </row>
    <row r="256" spans="1:26" ht="14.25" customHeight="1">
      <c r="A256" s="3"/>
      <c r="B256" s="3"/>
      <c r="C256" s="3"/>
      <c r="D256" s="3"/>
      <c r="E256" s="3"/>
      <c r="F256" s="3"/>
      <c r="G256" s="30"/>
      <c r="H256" s="31"/>
      <c r="I256" s="3"/>
      <c r="J256" s="3"/>
      <c r="K256" s="3"/>
      <c r="L256" s="3"/>
      <c r="M256" s="3"/>
      <c r="N256" s="3"/>
      <c r="O256" s="3"/>
      <c r="P256" s="3"/>
      <c r="Q256" s="3"/>
      <c r="R256" s="3"/>
      <c r="S256" s="3"/>
      <c r="T256" s="3"/>
      <c r="U256" s="3"/>
      <c r="V256" s="3"/>
      <c r="W256" s="3"/>
      <c r="X256" s="3"/>
      <c r="Y256" s="3"/>
      <c r="Z256" s="3"/>
    </row>
    <row r="257" spans="1:26" ht="14.25" customHeight="1">
      <c r="A257" s="3"/>
      <c r="B257" s="3"/>
      <c r="C257" s="3"/>
      <c r="D257" s="3"/>
      <c r="E257" s="3"/>
      <c r="F257" s="3"/>
      <c r="G257" s="30"/>
      <c r="H257" s="31"/>
      <c r="I257" s="3"/>
      <c r="J257" s="3"/>
      <c r="K257" s="3"/>
      <c r="L257" s="3"/>
      <c r="M257" s="3"/>
      <c r="N257" s="3"/>
      <c r="O257" s="3"/>
      <c r="P257" s="3"/>
      <c r="Q257" s="3"/>
      <c r="R257" s="3"/>
      <c r="S257" s="3"/>
      <c r="T257" s="3"/>
      <c r="U257" s="3"/>
      <c r="V257" s="3"/>
      <c r="W257" s="3"/>
      <c r="X257" s="3"/>
      <c r="Y257" s="3"/>
      <c r="Z257" s="3"/>
    </row>
    <row r="258" spans="1:26" ht="14.25" customHeight="1">
      <c r="A258" s="3"/>
      <c r="B258" s="3"/>
      <c r="C258" s="3"/>
      <c r="D258" s="3"/>
      <c r="E258" s="3"/>
      <c r="F258" s="3"/>
      <c r="G258" s="30"/>
      <c r="H258" s="31"/>
      <c r="I258" s="3"/>
      <c r="J258" s="3"/>
      <c r="K258" s="3"/>
      <c r="L258" s="3"/>
      <c r="M258" s="3"/>
      <c r="N258" s="3"/>
      <c r="O258" s="3"/>
      <c r="P258" s="3"/>
      <c r="Q258" s="3"/>
      <c r="R258" s="3"/>
      <c r="S258" s="3"/>
      <c r="T258" s="3"/>
      <c r="U258" s="3"/>
      <c r="V258" s="3"/>
      <c r="W258" s="3"/>
      <c r="X258" s="3"/>
      <c r="Y258" s="3"/>
      <c r="Z258" s="3"/>
    </row>
    <row r="259" spans="1:26" ht="14.25" customHeight="1">
      <c r="A259" s="3"/>
      <c r="B259" s="3"/>
      <c r="C259" s="3"/>
      <c r="D259" s="3"/>
      <c r="E259" s="3"/>
      <c r="F259" s="3"/>
      <c r="G259" s="30"/>
      <c r="H259" s="31"/>
      <c r="I259" s="3"/>
      <c r="J259" s="3"/>
      <c r="K259" s="3"/>
      <c r="L259" s="3"/>
      <c r="M259" s="3"/>
      <c r="N259" s="3"/>
      <c r="O259" s="3"/>
      <c r="P259" s="3"/>
      <c r="Q259" s="3"/>
      <c r="R259" s="3"/>
      <c r="S259" s="3"/>
      <c r="T259" s="3"/>
      <c r="U259" s="3"/>
      <c r="V259" s="3"/>
      <c r="W259" s="3"/>
      <c r="X259" s="3"/>
      <c r="Y259" s="3"/>
      <c r="Z259" s="3"/>
    </row>
    <row r="260" spans="1:26" ht="14.25" customHeight="1">
      <c r="A260" s="3"/>
      <c r="B260" s="3"/>
      <c r="C260" s="3"/>
      <c r="D260" s="3"/>
      <c r="E260" s="3"/>
      <c r="F260" s="3"/>
      <c r="G260" s="30"/>
      <c r="H260" s="31"/>
      <c r="I260" s="3"/>
      <c r="J260" s="3"/>
      <c r="K260" s="3"/>
      <c r="L260" s="3"/>
      <c r="M260" s="3"/>
      <c r="N260" s="3"/>
      <c r="O260" s="3"/>
      <c r="P260" s="3"/>
      <c r="Q260" s="3"/>
      <c r="R260" s="3"/>
      <c r="S260" s="3"/>
      <c r="T260" s="3"/>
      <c r="U260" s="3"/>
      <c r="V260" s="3"/>
      <c r="W260" s="3"/>
      <c r="X260" s="3"/>
      <c r="Y260" s="3"/>
      <c r="Z260" s="3"/>
    </row>
    <row r="261" spans="1:26" ht="14.25" customHeight="1">
      <c r="A261" s="3"/>
      <c r="B261" s="3"/>
      <c r="C261" s="3"/>
      <c r="D261" s="3"/>
      <c r="E261" s="3"/>
      <c r="F261" s="3"/>
      <c r="G261" s="30"/>
      <c r="H261" s="31"/>
      <c r="I261" s="3"/>
      <c r="J261" s="3"/>
      <c r="K261" s="3"/>
      <c r="L261" s="3"/>
      <c r="M261" s="3"/>
      <c r="N261" s="3"/>
      <c r="O261" s="3"/>
      <c r="P261" s="3"/>
      <c r="Q261" s="3"/>
      <c r="R261" s="3"/>
      <c r="S261" s="3"/>
      <c r="T261" s="3"/>
      <c r="U261" s="3"/>
      <c r="V261" s="3"/>
      <c r="W261" s="3"/>
      <c r="X261" s="3"/>
      <c r="Y261" s="3"/>
      <c r="Z261" s="3"/>
    </row>
    <row r="262" spans="1:26" ht="14.25" customHeight="1">
      <c r="A262" s="3"/>
      <c r="B262" s="3"/>
      <c r="C262" s="3"/>
      <c r="D262" s="3"/>
      <c r="E262" s="3"/>
      <c r="F262" s="3"/>
      <c r="G262" s="30"/>
      <c r="H262" s="31"/>
      <c r="I262" s="3"/>
      <c r="J262" s="3"/>
      <c r="K262" s="3"/>
      <c r="L262" s="3"/>
      <c r="M262" s="3"/>
      <c r="N262" s="3"/>
      <c r="O262" s="3"/>
      <c r="P262" s="3"/>
      <c r="Q262" s="3"/>
      <c r="R262" s="3"/>
      <c r="S262" s="3"/>
      <c r="T262" s="3"/>
      <c r="U262" s="3"/>
      <c r="V262" s="3"/>
      <c r="W262" s="3"/>
      <c r="X262" s="3"/>
      <c r="Y262" s="3"/>
      <c r="Z262" s="3"/>
    </row>
    <row r="263" spans="1:26" ht="14.25" customHeight="1">
      <c r="A263" s="3"/>
      <c r="B263" s="3"/>
      <c r="C263" s="3"/>
      <c r="D263" s="3"/>
      <c r="E263" s="3"/>
      <c r="F263" s="3"/>
      <c r="G263" s="30"/>
      <c r="H263" s="31"/>
      <c r="I263" s="3"/>
      <c r="J263" s="3"/>
      <c r="K263" s="3"/>
      <c r="L263" s="3"/>
      <c r="M263" s="3"/>
      <c r="N263" s="3"/>
      <c r="O263" s="3"/>
      <c r="P263" s="3"/>
      <c r="Q263" s="3"/>
      <c r="R263" s="3"/>
      <c r="S263" s="3"/>
      <c r="T263" s="3"/>
      <c r="U263" s="3"/>
      <c r="V263" s="3"/>
      <c r="W263" s="3"/>
      <c r="X263" s="3"/>
      <c r="Y263" s="3"/>
      <c r="Z263" s="3"/>
    </row>
    <row r="264" spans="1:26" ht="14.25" customHeight="1">
      <c r="A264" s="3"/>
      <c r="B264" s="3"/>
      <c r="C264" s="3"/>
      <c r="D264" s="3"/>
      <c r="E264" s="3"/>
      <c r="F264" s="3"/>
      <c r="G264" s="30"/>
      <c r="H264" s="31"/>
      <c r="I264" s="3"/>
      <c r="J264" s="3"/>
      <c r="K264" s="3"/>
      <c r="L264" s="3"/>
      <c r="M264" s="3"/>
      <c r="N264" s="3"/>
      <c r="O264" s="3"/>
      <c r="P264" s="3"/>
      <c r="Q264" s="3"/>
      <c r="R264" s="3"/>
      <c r="S264" s="3"/>
      <c r="T264" s="3"/>
      <c r="U264" s="3"/>
      <c r="V264" s="3"/>
      <c r="W264" s="3"/>
      <c r="X264" s="3"/>
      <c r="Y264" s="3"/>
      <c r="Z264" s="3"/>
    </row>
    <row r="265" spans="1:26" ht="14.25" customHeight="1">
      <c r="A265" s="3"/>
      <c r="B265" s="3"/>
      <c r="C265" s="3"/>
      <c r="D265" s="3"/>
      <c r="E265" s="3"/>
      <c r="F265" s="3"/>
      <c r="G265" s="30"/>
      <c r="H265" s="31"/>
      <c r="I265" s="3"/>
      <c r="J265" s="3"/>
      <c r="K265" s="3"/>
      <c r="L265" s="3"/>
      <c r="M265" s="3"/>
      <c r="N265" s="3"/>
      <c r="O265" s="3"/>
      <c r="P265" s="3"/>
      <c r="Q265" s="3"/>
      <c r="R265" s="3"/>
      <c r="S265" s="3"/>
      <c r="T265" s="3"/>
      <c r="U265" s="3"/>
      <c r="V265" s="3"/>
      <c r="W265" s="3"/>
      <c r="X265" s="3"/>
      <c r="Y265" s="3"/>
      <c r="Z265" s="3"/>
    </row>
    <row r="266" spans="1:26" ht="14.25" customHeight="1">
      <c r="A266" s="3"/>
      <c r="B266" s="3"/>
      <c r="C266" s="3"/>
      <c r="D266" s="3"/>
      <c r="E266" s="3"/>
      <c r="F266" s="3"/>
      <c r="G266" s="30"/>
      <c r="H266" s="31"/>
      <c r="I266" s="3"/>
      <c r="J266" s="3"/>
      <c r="K266" s="3"/>
      <c r="L266" s="3"/>
      <c r="M266" s="3"/>
      <c r="N266" s="3"/>
      <c r="O266" s="3"/>
      <c r="P266" s="3"/>
      <c r="Q266" s="3"/>
      <c r="R266" s="3"/>
      <c r="S266" s="3"/>
      <c r="T266" s="3"/>
      <c r="U266" s="3"/>
      <c r="V266" s="3"/>
      <c r="W266" s="3"/>
      <c r="X266" s="3"/>
      <c r="Y266" s="3"/>
      <c r="Z266" s="3"/>
    </row>
    <row r="267" spans="1:26" ht="14.25" customHeight="1">
      <c r="A267" s="3"/>
      <c r="B267" s="3"/>
      <c r="C267" s="3"/>
      <c r="D267" s="3"/>
      <c r="E267" s="3"/>
      <c r="F267" s="3"/>
      <c r="G267" s="30"/>
      <c r="H267" s="31"/>
      <c r="I267" s="3"/>
      <c r="J267" s="3"/>
      <c r="K267" s="3"/>
      <c r="L267" s="3"/>
      <c r="M267" s="3"/>
      <c r="N267" s="3"/>
      <c r="O267" s="3"/>
      <c r="P267" s="3"/>
      <c r="Q267" s="3"/>
      <c r="R267" s="3"/>
      <c r="S267" s="3"/>
      <c r="T267" s="3"/>
      <c r="U267" s="3"/>
      <c r="V267" s="3"/>
      <c r="W267" s="3"/>
      <c r="X267" s="3"/>
      <c r="Y267" s="3"/>
      <c r="Z267" s="3"/>
    </row>
    <row r="268" spans="1:26" ht="14.25" customHeight="1">
      <c r="A268" s="3"/>
      <c r="B268" s="3"/>
      <c r="C268" s="3"/>
      <c r="D268" s="3"/>
      <c r="E268" s="3"/>
      <c r="F268" s="3"/>
      <c r="G268" s="30"/>
      <c r="H268" s="31"/>
      <c r="I268" s="3"/>
      <c r="J268" s="3"/>
      <c r="K268" s="3"/>
      <c r="L268" s="3"/>
      <c r="M268" s="3"/>
      <c r="N268" s="3"/>
      <c r="O268" s="3"/>
      <c r="P268" s="3"/>
      <c r="Q268" s="3"/>
      <c r="R268" s="3"/>
      <c r="S268" s="3"/>
      <c r="T268" s="3"/>
      <c r="U268" s="3"/>
      <c r="V268" s="3"/>
      <c r="W268" s="3"/>
      <c r="X268" s="3"/>
      <c r="Y268" s="3"/>
      <c r="Z268" s="3"/>
    </row>
    <row r="269" spans="1:26" ht="14.25" customHeight="1">
      <c r="A269" s="3"/>
      <c r="B269" s="3"/>
      <c r="C269" s="3"/>
      <c r="D269" s="3"/>
      <c r="E269" s="3"/>
      <c r="F269" s="3"/>
      <c r="G269" s="30"/>
      <c r="H269" s="31"/>
      <c r="I269" s="3"/>
      <c r="J269" s="3"/>
      <c r="K269" s="3"/>
      <c r="L269" s="3"/>
      <c r="M269" s="3"/>
      <c r="N269" s="3"/>
      <c r="O269" s="3"/>
      <c r="P269" s="3"/>
      <c r="Q269" s="3"/>
      <c r="R269" s="3"/>
      <c r="S269" s="3"/>
      <c r="T269" s="3"/>
      <c r="U269" s="3"/>
      <c r="V269" s="3"/>
      <c r="W269" s="3"/>
      <c r="X269" s="3"/>
      <c r="Y269" s="3"/>
      <c r="Z269" s="3"/>
    </row>
    <row r="270" spans="1:26" ht="14.25" customHeight="1">
      <c r="A270" s="3"/>
      <c r="B270" s="3"/>
      <c r="C270" s="3"/>
      <c r="D270" s="3"/>
      <c r="E270" s="3"/>
      <c r="F270" s="3"/>
      <c r="G270" s="30"/>
      <c r="H270" s="31"/>
      <c r="I270" s="3"/>
      <c r="J270" s="3"/>
      <c r="K270" s="3"/>
      <c r="L270" s="3"/>
      <c r="M270" s="3"/>
      <c r="N270" s="3"/>
      <c r="O270" s="3"/>
      <c r="P270" s="3"/>
      <c r="Q270" s="3"/>
      <c r="R270" s="3"/>
      <c r="S270" s="3"/>
      <c r="T270" s="3"/>
      <c r="U270" s="3"/>
      <c r="V270" s="3"/>
      <c r="W270" s="3"/>
      <c r="X270" s="3"/>
      <c r="Y270" s="3"/>
      <c r="Z270" s="3"/>
    </row>
    <row r="271" spans="1:26" ht="14.25" customHeight="1">
      <c r="A271" s="3"/>
      <c r="B271" s="3"/>
      <c r="C271" s="3"/>
      <c r="D271" s="3"/>
      <c r="E271" s="3"/>
      <c r="F271" s="3"/>
      <c r="G271" s="30"/>
      <c r="H271" s="31"/>
      <c r="I271" s="3"/>
      <c r="J271" s="3"/>
      <c r="K271" s="3"/>
      <c r="L271" s="3"/>
      <c r="M271" s="3"/>
      <c r="N271" s="3"/>
      <c r="O271" s="3"/>
      <c r="P271" s="3"/>
      <c r="Q271" s="3"/>
      <c r="R271" s="3"/>
      <c r="S271" s="3"/>
      <c r="T271" s="3"/>
      <c r="U271" s="3"/>
      <c r="V271" s="3"/>
      <c r="W271" s="3"/>
      <c r="X271" s="3"/>
      <c r="Y271" s="3"/>
      <c r="Z271" s="3"/>
    </row>
    <row r="272" spans="1:26" ht="14.25" customHeight="1">
      <c r="A272" s="3"/>
      <c r="B272" s="3"/>
      <c r="C272" s="3"/>
      <c r="D272" s="3"/>
      <c r="E272" s="3"/>
      <c r="F272" s="3"/>
      <c r="G272" s="30"/>
      <c r="H272" s="31"/>
      <c r="I272" s="3"/>
      <c r="J272" s="3"/>
      <c r="K272" s="3"/>
      <c r="L272" s="3"/>
      <c r="M272" s="3"/>
      <c r="N272" s="3"/>
      <c r="O272" s="3"/>
      <c r="P272" s="3"/>
      <c r="Q272" s="3"/>
      <c r="R272" s="3"/>
      <c r="S272" s="3"/>
      <c r="T272" s="3"/>
      <c r="U272" s="3"/>
      <c r="V272" s="3"/>
      <c r="W272" s="3"/>
      <c r="X272" s="3"/>
      <c r="Y272" s="3"/>
      <c r="Z272" s="3"/>
    </row>
    <row r="273" spans="7:7" ht="15.75" customHeight="1">
      <c r="G273" s="32"/>
    </row>
    <row r="274" spans="7:7" ht="15.75" customHeight="1">
      <c r="G274" s="32"/>
    </row>
    <row r="275" spans="7:7" ht="15.75" customHeight="1">
      <c r="G275" s="32"/>
    </row>
    <row r="276" spans="7:7" ht="15.75" customHeight="1">
      <c r="G276" s="32"/>
    </row>
    <row r="277" spans="7:7" ht="15.75" customHeight="1">
      <c r="G277" s="32"/>
    </row>
    <row r="278" spans="7:7" ht="15.75" customHeight="1">
      <c r="G278" s="32"/>
    </row>
    <row r="279" spans="7:7" ht="15.75" customHeight="1">
      <c r="G279" s="32"/>
    </row>
    <row r="280" spans="7:7" ht="15.75" customHeight="1">
      <c r="G280" s="32"/>
    </row>
    <row r="281" spans="7:7" ht="15.75" customHeight="1">
      <c r="G281" s="32"/>
    </row>
    <row r="282" spans="7:7" ht="15.75" customHeight="1">
      <c r="G282" s="32"/>
    </row>
    <row r="283" spans="7:7" ht="15.75" customHeight="1">
      <c r="G283" s="32"/>
    </row>
    <row r="284" spans="7:7" ht="15.75" customHeight="1">
      <c r="G284" s="32"/>
    </row>
    <row r="285" spans="7:7" ht="15.75" customHeight="1">
      <c r="G285" s="32"/>
    </row>
    <row r="286" spans="7:7" ht="15.75" customHeight="1">
      <c r="G286" s="32"/>
    </row>
    <row r="287" spans="7:7" ht="15.75" customHeight="1">
      <c r="G287" s="32"/>
    </row>
    <row r="288" spans="7:7" ht="15.75" customHeight="1">
      <c r="G288" s="32"/>
    </row>
    <row r="289" spans="7:7" ht="15.75" customHeight="1">
      <c r="G289" s="32"/>
    </row>
    <row r="290" spans="7:7" ht="15.75" customHeight="1">
      <c r="G290" s="32"/>
    </row>
    <row r="291" spans="7:7" ht="15.75" customHeight="1">
      <c r="G291" s="32"/>
    </row>
    <row r="292" spans="7:7" ht="15.75" customHeight="1">
      <c r="G292" s="32"/>
    </row>
    <row r="293" spans="7:7" ht="15.75" customHeight="1">
      <c r="G293" s="32"/>
    </row>
    <row r="294" spans="7:7" ht="15.75" customHeight="1">
      <c r="G294" s="32"/>
    </row>
    <row r="295" spans="7:7" ht="15.75" customHeight="1">
      <c r="G295" s="32"/>
    </row>
    <row r="296" spans="7:7" ht="15.75" customHeight="1">
      <c r="G296" s="32"/>
    </row>
    <row r="297" spans="7:7" ht="15.75" customHeight="1">
      <c r="G297" s="32"/>
    </row>
    <row r="298" spans="7:7" ht="15.75" customHeight="1">
      <c r="G298" s="32"/>
    </row>
    <row r="299" spans="7:7" ht="15.75" customHeight="1">
      <c r="G299" s="32"/>
    </row>
    <row r="300" spans="7:7" ht="15.75" customHeight="1">
      <c r="G300" s="32"/>
    </row>
    <row r="301" spans="7:7" ht="15.75" customHeight="1">
      <c r="G301" s="32"/>
    </row>
    <row r="302" spans="7:7" ht="15.75" customHeight="1">
      <c r="G302" s="32"/>
    </row>
    <row r="303" spans="7:7" ht="15.75" customHeight="1">
      <c r="G303" s="32"/>
    </row>
    <row r="304" spans="7:7" ht="15.75" customHeight="1">
      <c r="G304" s="32"/>
    </row>
    <row r="305" spans="7:7" ht="15.75" customHeight="1">
      <c r="G305" s="32"/>
    </row>
    <row r="306" spans="7:7" ht="15.75" customHeight="1">
      <c r="G306" s="32"/>
    </row>
    <row r="307" spans="7:7" ht="15.75" customHeight="1">
      <c r="G307" s="32"/>
    </row>
    <row r="308" spans="7:7" ht="15.75" customHeight="1">
      <c r="G308" s="32"/>
    </row>
    <row r="309" spans="7:7" ht="15.75" customHeight="1">
      <c r="G309" s="32"/>
    </row>
    <row r="310" spans="7:7" ht="15.75" customHeight="1">
      <c r="G310" s="32"/>
    </row>
    <row r="311" spans="7:7" ht="15.75" customHeight="1">
      <c r="G311" s="32"/>
    </row>
    <row r="312" spans="7:7" ht="15.75" customHeight="1">
      <c r="G312" s="32"/>
    </row>
    <row r="313" spans="7:7" ht="15.75" customHeight="1">
      <c r="G313" s="32"/>
    </row>
    <row r="314" spans="7:7" ht="15.75" customHeight="1">
      <c r="G314" s="32"/>
    </row>
    <row r="315" spans="7:7" ht="15.75" customHeight="1">
      <c r="G315" s="32"/>
    </row>
    <row r="316" spans="7:7" ht="15.75" customHeight="1">
      <c r="G316" s="32"/>
    </row>
    <row r="317" spans="7:7" ht="15.75" customHeight="1">
      <c r="G317" s="32"/>
    </row>
    <row r="318" spans="7:7" ht="15.75" customHeight="1">
      <c r="G318" s="32"/>
    </row>
    <row r="319" spans="7:7" ht="15.75" customHeight="1">
      <c r="G319" s="32"/>
    </row>
    <row r="320" spans="7:7" ht="15.75" customHeight="1">
      <c r="G320" s="32"/>
    </row>
    <row r="321" spans="7:7" ht="15.75" customHeight="1">
      <c r="G321" s="32"/>
    </row>
    <row r="322" spans="7:7" ht="15.75" customHeight="1">
      <c r="G322" s="32"/>
    </row>
    <row r="323" spans="7:7" ht="15.75" customHeight="1">
      <c r="G323" s="32"/>
    </row>
    <row r="324" spans="7:7" ht="15.75" customHeight="1">
      <c r="G324" s="32"/>
    </row>
    <row r="325" spans="7:7" ht="15.75" customHeight="1">
      <c r="G325" s="32"/>
    </row>
    <row r="326" spans="7:7" ht="15.75" customHeight="1">
      <c r="G326" s="32"/>
    </row>
    <row r="327" spans="7:7" ht="15.75" customHeight="1">
      <c r="G327" s="32"/>
    </row>
    <row r="328" spans="7:7" ht="15.75" customHeight="1">
      <c r="G328" s="32"/>
    </row>
    <row r="329" spans="7:7" ht="15.75" customHeight="1">
      <c r="G329" s="32"/>
    </row>
    <row r="330" spans="7:7" ht="15.75" customHeight="1">
      <c r="G330" s="32"/>
    </row>
    <row r="331" spans="7:7" ht="15.75" customHeight="1">
      <c r="G331" s="32"/>
    </row>
    <row r="332" spans="7:7" ht="15.75" customHeight="1">
      <c r="G332" s="32"/>
    </row>
    <row r="333" spans="7:7" ht="15.75" customHeight="1">
      <c r="G333" s="32"/>
    </row>
    <row r="334" spans="7:7" ht="15.75" customHeight="1">
      <c r="G334" s="32"/>
    </row>
    <row r="335" spans="7:7" ht="15.75" customHeight="1">
      <c r="G335" s="32"/>
    </row>
    <row r="336" spans="7:7" ht="15.75" customHeight="1">
      <c r="G336" s="32"/>
    </row>
    <row r="337" spans="7:7" ht="15.75" customHeight="1">
      <c r="G337" s="32"/>
    </row>
    <row r="338" spans="7:7" ht="15.75" customHeight="1">
      <c r="G338" s="32"/>
    </row>
    <row r="339" spans="7:7" ht="15.75" customHeight="1">
      <c r="G339" s="32"/>
    </row>
    <row r="340" spans="7:7" ht="15.75" customHeight="1">
      <c r="G340" s="32"/>
    </row>
    <row r="341" spans="7:7" ht="15.75" customHeight="1">
      <c r="G341" s="32"/>
    </row>
    <row r="342" spans="7:7" ht="15.75" customHeight="1">
      <c r="G342" s="32"/>
    </row>
    <row r="343" spans="7:7" ht="15.75" customHeight="1">
      <c r="G343" s="32"/>
    </row>
    <row r="344" spans="7:7" ht="15.75" customHeight="1">
      <c r="G344" s="32"/>
    </row>
    <row r="345" spans="7:7" ht="15.75" customHeight="1">
      <c r="G345" s="32"/>
    </row>
    <row r="346" spans="7:7" ht="15.75" customHeight="1">
      <c r="G346" s="32"/>
    </row>
    <row r="347" spans="7:7" ht="15.75" customHeight="1">
      <c r="G347" s="32"/>
    </row>
    <row r="348" spans="7:7" ht="15.75" customHeight="1">
      <c r="G348" s="32"/>
    </row>
    <row r="349" spans="7:7" ht="15.75" customHeight="1">
      <c r="G349" s="32"/>
    </row>
    <row r="350" spans="7:7" ht="15.75" customHeight="1">
      <c r="G350" s="32"/>
    </row>
    <row r="351" spans="7:7" ht="15.75" customHeight="1">
      <c r="G351" s="32"/>
    </row>
    <row r="352" spans="7:7" ht="15.75" customHeight="1">
      <c r="G352" s="32"/>
    </row>
    <row r="353" spans="7:7" ht="15.75" customHeight="1">
      <c r="G353" s="32"/>
    </row>
    <row r="354" spans="7:7" ht="15.75" customHeight="1">
      <c r="G354" s="32"/>
    </row>
    <row r="355" spans="7:7" ht="15.75" customHeight="1">
      <c r="G355" s="32"/>
    </row>
    <row r="356" spans="7:7" ht="15.75" customHeight="1">
      <c r="G356" s="32"/>
    </row>
    <row r="357" spans="7:7" ht="15.75" customHeight="1">
      <c r="G357" s="32"/>
    </row>
    <row r="358" spans="7:7" ht="15.75" customHeight="1">
      <c r="G358" s="32"/>
    </row>
    <row r="359" spans="7:7" ht="15.75" customHeight="1">
      <c r="G359" s="32"/>
    </row>
    <row r="360" spans="7:7" ht="15.75" customHeight="1">
      <c r="G360" s="32"/>
    </row>
    <row r="361" spans="7:7" ht="15.75" customHeight="1">
      <c r="G361" s="32"/>
    </row>
    <row r="362" spans="7:7" ht="15.75" customHeight="1">
      <c r="G362" s="32"/>
    </row>
    <row r="363" spans="7:7" ht="15.75" customHeight="1">
      <c r="G363" s="32"/>
    </row>
    <row r="364" spans="7:7" ht="15.75" customHeight="1">
      <c r="G364" s="32"/>
    </row>
    <row r="365" spans="7:7" ht="15.75" customHeight="1">
      <c r="G365" s="32"/>
    </row>
    <row r="366" spans="7:7" ht="15.75" customHeight="1">
      <c r="G366" s="32"/>
    </row>
    <row r="367" spans="7:7" ht="15.75" customHeight="1">
      <c r="G367" s="32"/>
    </row>
    <row r="368" spans="7:7" ht="15.75" customHeight="1">
      <c r="G368" s="32"/>
    </row>
    <row r="369" spans="7:7" ht="15.75" customHeight="1">
      <c r="G369" s="32"/>
    </row>
    <row r="370" spans="7:7" ht="15.75" customHeight="1">
      <c r="G370" s="32"/>
    </row>
    <row r="371" spans="7:7" ht="15.75" customHeight="1">
      <c r="G371" s="32"/>
    </row>
    <row r="372" spans="7:7" ht="15.75" customHeight="1">
      <c r="G372" s="32"/>
    </row>
    <row r="373" spans="7:7" ht="15.75" customHeight="1">
      <c r="G373" s="32"/>
    </row>
    <row r="374" spans="7:7" ht="15.75" customHeight="1">
      <c r="G374" s="32"/>
    </row>
    <row r="375" spans="7:7" ht="15.75" customHeight="1">
      <c r="G375" s="32"/>
    </row>
    <row r="376" spans="7:7" ht="15.75" customHeight="1">
      <c r="G376" s="32"/>
    </row>
    <row r="377" spans="7:7" ht="15.75" customHeight="1">
      <c r="G377" s="32"/>
    </row>
    <row r="378" spans="7:7" ht="15.75" customHeight="1">
      <c r="G378" s="32"/>
    </row>
    <row r="379" spans="7:7" ht="15.75" customHeight="1">
      <c r="G379" s="32"/>
    </row>
    <row r="380" spans="7:7" ht="15.75" customHeight="1">
      <c r="G380" s="32"/>
    </row>
    <row r="381" spans="7:7" ht="15.75" customHeight="1">
      <c r="G381" s="32"/>
    </row>
    <row r="382" spans="7:7" ht="15.75" customHeight="1">
      <c r="G382" s="32"/>
    </row>
    <row r="383" spans="7:7" ht="15.75" customHeight="1">
      <c r="G383" s="32"/>
    </row>
    <row r="384" spans="7:7" ht="15.75" customHeight="1">
      <c r="G384" s="32"/>
    </row>
    <row r="385" spans="7:7" ht="15.75" customHeight="1">
      <c r="G385" s="32"/>
    </row>
    <row r="386" spans="7:7" ht="15.75" customHeight="1">
      <c r="G386" s="32"/>
    </row>
    <row r="387" spans="7:7" ht="15.75" customHeight="1">
      <c r="G387" s="32"/>
    </row>
    <row r="388" spans="7:7" ht="15.75" customHeight="1">
      <c r="G388" s="32"/>
    </row>
    <row r="389" spans="7:7" ht="15.75" customHeight="1">
      <c r="G389" s="32"/>
    </row>
    <row r="390" spans="7:7" ht="15.75" customHeight="1">
      <c r="G390" s="32"/>
    </row>
    <row r="391" spans="7:7" ht="15.75" customHeight="1">
      <c r="G391" s="32"/>
    </row>
    <row r="392" spans="7:7" ht="15.75" customHeight="1">
      <c r="G392" s="32"/>
    </row>
    <row r="393" spans="7:7" ht="15.75" customHeight="1">
      <c r="G393" s="32"/>
    </row>
    <row r="394" spans="7:7" ht="15.75" customHeight="1">
      <c r="G394" s="32"/>
    </row>
    <row r="395" spans="7:7" ht="15.75" customHeight="1">
      <c r="G395" s="32"/>
    </row>
    <row r="396" spans="7:7" ht="15.75" customHeight="1">
      <c r="G396" s="32"/>
    </row>
    <row r="397" spans="7:7" ht="15.75" customHeight="1">
      <c r="G397" s="32"/>
    </row>
    <row r="398" spans="7:7" ht="15.75" customHeight="1">
      <c r="G398" s="32"/>
    </row>
    <row r="399" spans="7:7" ht="15.75" customHeight="1">
      <c r="G399" s="32"/>
    </row>
    <row r="400" spans="7:7" ht="15.75" customHeight="1">
      <c r="G400" s="32"/>
    </row>
    <row r="401" spans="7:7" ht="15.75" customHeight="1">
      <c r="G401" s="32"/>
    </row>
    <row r="402" spans="7:7" ht="15.75" customHeight="1">
      <c r="G402" s="32"/>
    </row>
    <row r="403" spans="7:7" ht="15.75" customHeight="1">
      <c r="G403" s="32"/>
    </row>
    <row r="404" spans="7:7" ht="15.75" customHeight="1">
      <c r="G404" s="32"/>
    </row>
    <row r="405" spans="7:7" ht="15.75" customHeight="1">
      <c r="G405" s="32"/>
    </row>
    <row r="406" spans="7:7" ht="15.75" customHeight="1">
      <c r="G406" s="32"/>
    </row>
    <row r="407" spans="7:7" ht="15.75" customHeight="1">
      <c r="G407" s="32"/>
    </row>
    <row r="408" spans="7:7" ht="15.75" customHeight="1">
      <c r="G408" s="32"/>
    </row>
    <row r="409" spans="7:7" ht="15.75" customHeight="1">
      <c r="G409" s="32"/>
    </row>
    <row r="410" spans="7:7" ht="15.75" customHeight="1">
      <c r="G410" s="32"/>
    </row>
    <row r="411" spans="7:7" ht="15.75" customHeight="1">
      <c r="G411" s="32"/>
    </row>
    <row r="412" spans="7:7" ht="15.75" customHeight="1">
      <c r="G412" s="32"/>
    </row>
    <row r="413" spans="7:7" ht="15.75" customHeight="1">
      <c r="G413" s="32"/>
    </row>
    <row r="414" spans="7:7" ht="15.75" customHeight="1">
      <c r="G414" s="32"/>
    </row>
    <row r="415" spans="7:7" ht="15.75" customHeight="1">
      <c r="G415" s="32"/>
    </row>
    <row r="416" spans="7:7" ht="15.75" customHeight="1">
      <c r="G416" s="32"/>
    </row>
    <row r="417" spans="7:7" ht="15.75" customHeight="1">
      <c r="G417" s="32"/>
    </row>
    <row r="418" spans="7:7" ht="15.75" customHeight="1">
      <c r="G418" s="32"/>
    </row>
    <row r="419" spans="7:7" ht="15.75" customHeight="1">
      <c r="G419" s="32"/>
    </row>
    <row r="420" spans="7:7" ht="15.75" customHeight="1">
      <c r="G420" s="32"/>
    </row>
    <row r="421" spans="7:7" ht="15.75" customHeight="1">
      <c r="G421" s="32"/>
    </row>
    <row r="422" spans="7:7" ht="15.75" customHeight="1">
      <c r="G422" s="32"/>
    </row>
    <row r="423" spans="7:7" ht="15.75" customHeight="1">
      <c r="G423" s="32"/>
    </row>
    <row r="424" spans="7:7" ht="15.75" customHeight="1">
      <c r="G424" s="32"/>
    </row>
    <row r="425" spans="7:7" ht="15.75" customHeight="1">
      <c r="G425" s="32"/>
    </row>
    <row r="426" spans="7:7" ht="15.75" customHeight="1">
      <c r="G426" s="32"/>
    </row>
    <row r="427" spans="7:7" ht="15.75" customHeight="1">
      <c r="G427" s="32"/>
    </row>
    <row r="428" spans="7:7" ht="15.75" customHeight="1">
      <c r="G428" s="32"/>
    </row>
    <row r="429" spans="7:7" ht="15.75" customHeight="1">
      <c r="G429" s="32"/>
    </row>
    <row r="430" spans="7:7" ht="15.75" customHeight="1">
      <c r="G430" s="32"/>
    </row>
    <row r="431" spans="7:7" ht="15.75" customHeight="1">
      <c r="G431" s="32"/>
    </row>
    <row r="432" spans="7:7" ht="15.75" customHeight="1">
      <c r="G432" s="32"/>
    </row>
    <row r="433" spans="7:7" ht="15.75" customHeight="1">
      <c r="G433" s="32"/>
    </row>
    <row r="434" spans="7:7" ht="15.75" customHeight="1">
      <c r="G434" s="32"/>
    </row>
    <row r="435" spans="7:7" ht="15.75" customHeight="1">
      <c r="G435" s="32"/>
    </row>
    <row r="436" spans="7:7" ht="15.75" customHeight="1">
      <c r="G436" s="32"/>
    </row>
    <row r="437" spans="7:7" ht="15.75" customHeight="1">
      <c r="G437" s="32"/>
    </row>
    <row r="438" spans="7:7" ht="15.75" customHeight="1">
      <c r="G438" s="32"/>
    </row>
    <row r="439" spans="7:7" ht="15.75" customHeight="1">
      <c r="G439" s="32"/>
    </row>
    <row r="440" spans="7:7" ht="15.75" customHeight="1">
      <c r="G440" s="32"/>
    </row>
    <row r="441" spans="7:7" ht="15.75" customHeight="1">
      <c r="G441" s="32"/>
    </row>
    <row r="442" spans="7:7" ht="15.75" customHeight="1">
      <c r="G442" s="32"/>
    </row>
    <row r="443" spans="7:7" ht="15.75" customHeight="1">
      <c r="G443" s="32"/>
    </row>
    <row r="444" spans="7:7" ht="15.75" customHeight="1">
      <c r="G444" s="32"/>
    </row>
    <row r="445" spans="7:7" ht="15.75" customHeight="1">
      <c r="G445" s="32"/>
    </row>
    <row r="446" spans="7:7" ht="15.75" customHeight="1">
      <c r="G446" s="32"/>
    </row>
    <row r="447" spans="7:7" ht="15.75" customHeight="1">
      <c r="G447" s="32"/>
    </row>
    <row r="448" spans="7:7" ht="15.75" customHeight="1">
      <c r="G448" s="32"/>
    </row>
    <row r="449" spans="7:7" ht="15.75" customHeight="1">
      <c r="G449" s="32"/>
    </row>
    <row r="450" spans="7:7" ht="15.75" customHeight="1">
      <c r="G450" s="32"/>
    </row>
    <row r="451" spans="7:7" ht="15.75" customHeight="1">
      <c r="G451" s="32"/>
    </row>
    <row r="452" spans="7:7" ht="15.75" customHeight="1">
      <c r="G452" s="32"/>
    </row>
    <row r="453" spans="7:7" ht="15.75" customHeight="1">
      <c r="G453" s="32"/>
    </row>
    <row r="454" spans="7:7" ht="15.75" customHeight="1">
      <c r="G454" s="32"/>
    </row>
    <row r="455" spans="7:7" ht="15.75" customHeight="1">
      <c r="G455" s="32"/>
    </row>
    <row r="456" spans="7:7" ht="15.75" customHeight="1">
      <c r="G456" s="32"/>
    </row>
    <row r="457" spans="7:7" ht="15.75" customHeight="1">
      <c r="G457" s="32"/>
    </row>
    <row r="458" spans="7:7" ht="15.75" customHeight="1">
      <c r="G458" s="32"/>
    </row>
    <row r="459" spans="7:7" ht="15.75" customHeight="1">
      <c r="G459" s="32"/>
    </row>
    <row r="460" spans="7:7" ht="15.75" customHeight="1">
      <c r="G460" s="32"/>
    </row>
    <row r="461" spans="7:7" ht="15.75" customHeight="1">
      <c r="G461" s="32"/>
    </row>
    <row r="462" spans="7:7" ht="15.75" customHeight="1">
      <c r="G462" s="32"/>
    </row>
    <row r="463" spans="7:7" ht="15.75" customHeight="1">
      <c r="G463" s="32"/>
    </row>
    <row r="464" spans="7:7" ht="15.75" customHeight="1">
      <c r="G464" s="32"/>
    </row>
    <row r="465" spans="7:7" ht="15.75" customHeight="1">
      <c r="G465" s="32"/>
    </row>
    <row r="466" spans="7:7" ht="15.75" customHeight="1">
      <c r="G466" s="32"/>
    </row>
    <row r="467" spans="7:7" ht="15.75" customHeight="1">
      <c r="G467" s="32"/>
    </row>
    <row r="468" spans="7:7" ht="15.75" customHeight="1">
      <c r="G468" s="32"/>
    </row>
    <row r="469" spans="7:7" ht="15.75" customHeight="1">
      <c r="G469" s="32"/>
    </row>
    <row r="470" spans="7:7" ht="15.75" customHeight="1">
      <c r="G470" s="32"/>
    </row>
    <row r="471" spans="7:7" ht="15.75" customHeight="1">
      <c r="G471" s="32"/>
    </row>
    <row r="472" spans="7:7" ht="15.75" customHeight="1">
      <c r="G472" s="32"/>
    </row>
    <row r="473" spans="7:7" ht="15.75" customHeight="1">
      <c r="G473" s="32"/>
    </row>
    <row r="474" spans="7:7" ht="15.75" customHeight="1">
      <c r="G474" s="32"/>
    </row>
    <row r="475" spans="7:7" ht="15.75" customHeight="1">
      <c r="G475" s="32"/>
    </row>
    <row r="476" spans="7:7" ht="15.75" customHeight="1">
      <c r="G476" s="32"/>
    </row>
    <row r="477" spans="7:7" ht="15.75" customHeight="1">
      <c r="G477" s="32"/>
    </row>
    <row r="478" spans="7:7" ht="15.75" customHeight="1">
      <c r="G478" s="32"/>
    </row>
    <row r="479" spans="7:7" ht="15.75" customHeight="1">
      <c r="G479" s="32"/>
    </row>
    <row r="480" spans="7:7" ht="15.75" customHeight="1">
      <c r="G480" s="32"/>
    </row>
    <row r="481" spans="7:7" ht="15.75" customHeight="1">
      <c r="G481" s="32"/>
    </row>
    <row r="482" spans="7:7" ht="15.75" customHeight="1">
      <c r="G482" s="32"/>
    </row>
    <row r="483" spans="7:7" ht="15.75" customHeight="1">
      <c r="G483" s="32"/>
    </row>
    <row r="484" spans="7:7" ht="15.75" customHeight="1">
      <c r="G484" s="32"/>
    </row>
    <row r="485" spans="7:7" ht="15.75" customHeight="1">
      <c r="G485" s="32"/>
    </row>
    <row r="486" spans="7:7" ht="15.75" customHeight="1">
      <c r="G486" s="32"/>
    </row>
    <row r="487" spans="7:7" ht="15.75" customHeight="1">
      <c r="G487" s="32"/>
    </row>
    <row r="488" spans="7:7" ht="15.75" customHeight="1">
      <c r="G488" s="32"/>
    </row>
    <row r="489" spans="7:7" ht="15.75" customHeight="1">
      <c r="G489" s="32"/>
    </row>
    <row r="490" spans="7:7" ht="15.75" customHeight="1">
      <c r="G490" s="32"/>
    </row>
    <row r="491" spans="7:7" ht="15.75" customHeight="1">
      <c r="G491" s="32"/>
    </row>
    <row r="492" spans="7:7" ht="15.75" customHeight="1">
      <c r="G492" s="32"/>
    </row>
    <row r="493" spans="7:7" ht="15.75" customHeight="1">
      <c r="G493" s="32"/>
    </row>
    <row r="494" spans="7:7" ht="15.75" customHeight="1">
      <c r="G494" s="32"/>
    </row>
    <row r="495" spans="7:7" ht="15.75" customHeight="1">
      <c r="G495" s="32"/>
    </row>
    <row r="496" spans="7:7" ht="15.75" customHeight="1">
      <c r="G496" s="32"/>
    </row>
    <row r="497" spans="7:7" ht="15.75" customHeight="1">
      <c r="G497" s="32"/>
    </row>
    <row r="498" spans="7:7" ht="15.75" customHeight="1">
      <c r="G498" s="32"/>
    </row>
    <row r="499" spans="7:7" ht="15.75" customHeight="1">
      <c r="G499" s="32"/>
    </row>
    <row r="500" spans="7:7" ht="15.75" customHeight="1">
      <c r="G500" s="32"/>
    </row>
    <row r="501" spans="7:7" ht="15.75" customHeight="1">
      <c r="G501" s="32"/>
    </row>
    <row r="502" spans="7:7" ht="15.75" customHeight="1">
      <c r="G502" s="32"/>
    </row>
    <row r="503" spans="7:7" ht="15.75" customHeight="1">
      <c r="G503" s="32"/>
    </row>
    <row r="504" spans="7:7" ht="15.75" customHeight="1">
      <c r="G504" s="32"/>
    </row>
    <row r="505" spans="7:7" ht="15.75" customHeight="1">
      <c r="G505" s="32"/>
    </row>
    <row r="506" spans="7:7" ht="15.75" customHeight="1">
      <c r="G506" s="32"/>
    </row>
    <row r="507" spans="7:7" ht="15.75" customHeight="1">
      <c r="G507" s="32"/>
    </row>
    <row r="508" spans="7:7" ht="15.75" customHeight="1">
      <c r="G508" s="32"/>
    </row>
    <row r="509" spans="7:7" ht="15.75" customHeight="1">
      <c r="G509" s="32"/>
    </row>
    <row r="510" spans="7:7" ht="15.75" customHeight="1">
      <c r="G510" s="32"/>
    </row>
    <row r="511" spans="7:7" ht="15.75" customHeight="1">
      <c r="G511" s="32"/>
    </row>
    <row r="512" spans="7:7" ht="15.75" customHeight="1">
      <c r="G512" s="32"/>
    </row>
    <row r="513" spans="7:7" ht="15.75" customHeight="1">
      <c r="G513" s="32"/>
    </row>
    <row r="514" spans="7:7" ht="15.75" customHeight="1">
      <c r="G514" s="32"/>
    </row>
    <row r="515" spans="7:7" ht="15.75" customHeight="1">
      <c r="G515" s="32"/>
    </row>
    <row r="516" spans="7:7" ht="15.75" customHeight="1">
      <c r="G516" s="32"/>
    </row>
    <row r="517" spans="7:7" ht="15.75" customHeight="1">
      <c r="G517" s="32"/>
    </row>
    <row r="518" spans="7:7" ht="15.75" customHeight="1">
      <c r="G518" s="32"/>
    </row>
    <row r="519" spans="7:7" ht="15.75" customHeight="1">
      <c r="G519" s="32"/>
    </row>
    <row r="520" spans="7:7" ht="15.75" customHeight="1">
      <c r="G520" s="32"/>
    </row>
    <row r="521" spans="7:7" ht="15.75" customHeight="1">
      <c r="G521" s="32"/>
    </row>
    <row r="522" spans="7:7" ht="15.75" customHeight="1">
      <c r="G522" s="32"/>
    </row>
    <row r="523" spans="7:7" ht="15.75" customHeight="1">
      <c r="G523" s="32"/>
    </row>
    <row r="524" spans="7:7" ht="15.75" customHeight="1">
      <c r="G524" s="32"/>
    </row>
    <row r="525" spans="7:7" ht="15.75" customHeight="1">
      <c r="G525" s="32"/>
    </row>
    <row r="526" spans="7:7" ht="15.75" customHeight="1">
      <c r="G526" s="32"/>
    </row>
    <row r="527" spans="7:7" ht="15.75" customHeight="1">
      <c r="G527" s="32"/>
    </row>
    <row r="528" spans="7:7" ht="15.75" customHeight="1">
      <c r="G528" s="32"/>
    </row>
    <row r="529" spans="7:7" ht="15.75" customHeight="1">
      <c r="G529" s="32"/>
    </row>
    <row r="530" spans="7:7" ht="15.75" customHeight="1">
      <c r="G530" s="32"/>
    </row>
    <row r="531" spans="7:7" ht="15.75" customHeight="1">
      <c r="G531" s="32"/>
    </row>
    <row r="532" spans="7:7" ht="15.75" customHeight="1">
      <c r="G532" s="32"/>
    </row>
    <row r="533" spans="7:7" ht="15.75" customHeight="1">
      <c r="G533" s="32"/>
    </row>
    <row r="534" spans="7:7" ht="15.75" customHeight="1">
      <c r="G534" s="32"/>
    </row>
    <row r="535" spans="7:7" ht="15.75" customHeight="1">
      <c r="G535" s="32"/>
    </row>
    <row r="536" spans="7:7" ht="15.75" customHeight="1">
      <c r="G536" s="32"/>
    </row>
    <row r="537" spans="7:7" ht="15.75" customHeight="1">
      <c r="G537" s="32"/>
    </row>
    <row r="538" spans="7:7" ht="15.75" customHeight="1">
      <c r="G538" s="32"/>
    </row>
    <row r="539" spans="7:7" ht="15.75" customHeight="1">
      <c r="G539" s="32"/>
    </row>
    <row r="540" spans="7:7" ht="15.75" customHeight="1">
      <c r="G540" s="32"/>
    </row>
    <row r="541" spans="7:7" ht="15.75" customHeight="1">
      <c r="G541" s="32"/>
    </row>
    <row r="542" spans="7:7" ht="15.75" customHeight="1">
      <c r="G542" s="32"/>
    </row>
    <row r="543" spans="7:7" ht="15.75" customHeight="1">
      <c r="G543" s="32"/>
    </row>
    <row r="544" spans="7:7" ht="15.75" customHeight="1">
      <c r="G544" s="32"/>
    </row>
    <row r="545" spans="7:7" ht="15.75" customHeight="1">
      <c r="G545" s="32"/>
    </row>
    <row r="546" spans="7:7" ht="15.75" customHeight="1">
      <c r="G546" s="32"/>
    </row>
    <row r="547" spans="7:7" ht="15.75" customHeight="1">
      <c r="G547" s="32"/>
    </row>
    <row r="548" spans="7:7" ht="15.75" customHeight="1">
      <c r="G548" s="32"/>
    </row>
    <row r="549" spans="7:7" ht="15.75" customHeight="1">
      <c r="G549" s="32"/>
    </row>
    <row r="550" spans="7:7" ht="15.75" customHeight="1">
      <c r="G550" s="32"/>
    </row>
    <row r="551" spans="7:7" ht="15.75" customHeight="1">
      <c r="G551" s="32"/>
    </row>
    <row r="552" spans="7:7" ht="15.75" customHeight="1">
      <c r="G552" s="32"/>
    </row>
    <row r="553" spans="7:7" ht="15.75" customHeight="1">
      <c r="G553" s="32"/>
    </row>
    <row r="554" spans="7:7" ht="15.75" customHeight="1">
      <c r="G554" s="32"/>
    </row>
    <row r="555" spans="7:7" ht="15.75" customHeight="1">
      <c r="G555" s="32"/>
    </row>
    <row r="556" spans="7:7" ht="15.75" customHeight="1">
      <c r="G556" s="32"/>
    </row>
    <row r="557" spans="7:7" ht="15.75" customHeight="1">
      <c r="G557" s="32"/>
    </row>
    <row r="558" spans="7:7" ht="15.75" customHeight="1">
      <c r="G558" s="32"/>
    </row>
    <row r="559" spans="7:7" ht="15.75" customHeight="1">
      <c r="G559" s="32"/>
    </row>
    <row r="560" spans="7:7" ht="15.75" customHeight="1">
      <c r="G560" s="32"/>
    </row>
    <row r="561" spans="7:7" ht="15.75" customHeight="1">
      <c r="G561" s="32"/>
    </row>
    <row r="562" spans="7:7" ht="15.75" customHeight="1">
      <c r="G562" s="32"/>
    </row>
    <row r="563" spans="7:7" ht="15.75" customHeight="1">
      <c r="G563" s="32"/>
    </row>
    <row r="564" spans="7:7" ht="15.75" customHeight="1">
      <c r="G564" s="32"/>
    </row>
    <row r="565" spans="7:7" ht="15.75" customHeight="1">
      <c r="G565" s="32"/>
    </row>
    <row r="566" spans="7:7" ht="15.75" customHeight="1">
      <c r="G566" s="32"/>
    </row>
    <row r="567" spans="7:7" ht="15.75" customHeight="1">
      <c r="G567" s="32"/>
    </row>
    <row r="568" spans="7:7" ht="15.75" customHeight="1">
      <c r="G568" s="32"/>
    </row>
    <row r="569" spans="7:7" ht="15.75" customHeight="1">
      <c r="G569" s="32"/>
    </row>
    <row r="570" spans="7:7" ht="15.75" customHeight="1">
      <c r="G570" s="32"/>
    </row>
    <row r="571" spans="7:7" ht="15.75" customHeight="1">
      <c r="G571" s="32"/>
    </row>
    <row r="572" spans="7:7" ht="15.75" customHeight="1">
      <c r="G572" s="32"/>
    </row>
    <row r="573" spans="7:7" ht="15.75" customHeight="1">
      <c r="G573" s="32"/>
    </row>
    <row r="574" spans="7:7" ht="15.75" customHeight="1">
      <c r="G574" s="32"/>
    </row>
    <row r="575" spans="7:7" ht="15.75" customHeight="1">
      <c r="G575" s="32"/>
    </row>
    <row r="576" spans="7:7" ht="15.75" customHeight="1">
      <c r="G576" s="32"/>
    </row>
    <row r="577" spans="7:7" ht="15.75" customHeight="1">
      <c r="G577" s="32"/>
    </row>
    <row r="578" spans="7:7" ht="15.75" customHeight="1">
      <c r="G578" s="32"/>
    </row>
    <row r="579" spans="7:7" ht="15.75" customHeight="1">
      <c r="G579" s="32"/>
    </row>
    <row r="580" spans="7:7" ht="15.75" customHeight="1">
      <c r="G580" s="32"/>
    </row>
    <row r="581" spans="7:7" ht="15.75" customHeight="1">
      <c r="G581" s="32"/>
    </row>
    <row r="582" spans="7:7" ht="15.75" customHeight="1">
      <c r="G582" s="32"/>
    </row>
    <row r="583" spans="7:7" ht="15.75" customHeight="1">
      <c r="G583" s="32"/>
    </row>
    <row r="584" spans="7:7" ht="15.75" customHeight="1">
      <c r="G584" s="32"/>
    </row>
    <row r="585" spans="7:7" ht="15.75" customHeight="1">
      <c r="G585" s="32"/>
    </row>
    <row r="586" spans="7:7" ht="15.75" customHeight="1">
      <c r="G586" s="32"/>
    </row>
    <row r="587" spans="7:7" ht="15.75" customHeight="1">
      <c r="G587" s="32"/>
    </row>
    <row r="588" spans="7:7" ht="15.75" customHeight="1">
      <c r="G588" s="32"/>
    </row>
    <row r="589" spans="7:7" ht="15.75" customHeight="1">
      <c r="G589" s="32"/>
    </row>
    <row r="590" spans="7:7" ht="15.75" customHeight="1">
      <c r="G590" s="32"/>
    </row>
    <row r="591" spans="7:7" ht="15.75" customHeight="1">
      <c r="G591" s="32"/>
    </row>
    <row r="592" spans="7:7" ht="15.75" customHeight="1">
      <c r="G592" s="32"/>
    </row>
    <row r="593" spans="7:7" ht="15.75" customHeight="1">
      <c r="G593" s="32"/>
    </row>
    <row r="594" spans="7:7" ht="15.75" customHeight="1">
      <c r="G594" s="32"/>
    </row>
    <row r="595" spans="7:7" ht="15.75" customHeight="1">
      <c r="G595" s="32"/>
    </row>
    <row r="596" spans="7:7" ht="15.75" customHeight="1">
      <c r="G596" s="32"/>
    </row>
    <row r="597" spans="7:7" ht="15.75" customHeight="1">
      <c r="G597" s="32"/>
    </row>
    <row r="598" spans="7:7" ht="15.75" customHeight="1">
      <c r="G598" s="32"/>
    </row>
    <row r="599" spans="7:7" ht="15.75" customHeight="1">
      <c r="G599" s="32"/>
    </row>
    <row r="600" spans="7:7" ht="15.75" customHeight="1">
      <c r="G600" s="32"/>
    </row>
    <row r="601" spans="7:7" ht="15.75" customHeight="1">
      <c r="G601" s="32"/>
    </row>
    <row r="602" spans="7:7" ht="15.75" customHeight="1">
      <c r="G602" s="32"/>
    </row>
    <row r="603" spans="7:7" ht="15.75" customHeight="1">
      <c r="G603" s="32"/>
    </row>
    <row r="604" spans="7:7" ht="15.75" customHeight="1">
      <c r="G604" s="32"/>
    </row>
    <row r="605" spans="7:7" ht="15.75" customHeight="1">
      <c r="G605" s="32"/>
    </row>
    <row r="606" spans="7:7" ht="15.75" customHeight="1">
      <c r="G606" s="32"/>
    </row>
    <row r="607" spans="7:7" ht="15.75" customHeight="1">
      <c r="G607" s="32"/>
    </row>
    <row r="608" spans="7:7" ht="15.75" customHeight="1">
      <c r="G608" s="32"/>
    </row>
    <row r="609" spans="7:7" ht="15.75" customHeight="1">
      <c r="G609" s="32"/>
    </row>
    <row r="610" spans="7:7" ht="15.75" customHeight="1">
      <c r="G610" s="32"/>
    </row>
    <row r="611" spans="7:7" ht="15.75" customHeight="1">
      <c r="G611" s="32"/>
    </row>
    <row r="612" spans="7:7" ht="15.75" customHeight="1">
      <c r="G612" s="32"/>
    </row>
    <row r="613" spans="7:7" ht="15.75" customHeight="1">
      <c r="G613" s="32"/>
    </row>
    <row r="614" spans="7:7" ht="15.75" customHeight="1">
      <c r="G614" s="32"/>
    </row>
    <row r="615" spans="7:7" ht="15.75" customHeight="1">
      <c r="G615" s="32"/>
    </row>
    <row r="616" spans="7:7" ht="15.75" customHeight="1">
      <c r="G616" s="32"/>
    </row>
    <row r="617" spans="7:7" ht="15.75" customHeight="1">
      <c r="G617" s="32"/>
    </row>
    <row r="618" spans="7:7" ht="15.75" customHeight="1">
      <c r="G618" s="32"/>
    </row>
    <row r="619" spans="7:7" ht="15.75" customHeight="1">
      <c r="G619" s="32"/>
    </row>
    <row r="620" spans="7:7" ht="15.75" customHeight="1">
      <c r="G620" s="32"/>
    </row>
    <row r="621" spans="7:7" ht="15.75" customHeight="1">
      <c r="G621" s="32"/>
    </row>
    <row r="622" spans="7:7" ht="15.75" customHeight="1">
      <c r="G622" s="32"/>
    </row>
    <row r="623" spans="7:7" ht="15.75" customHeight="1">
      <c r="G623" s="32"/>
    </row>
    <row r="624" spans="7:7" ht="15.75" customHeight="1">
      <c r="G624" s="32"/>
    </row>
    <row r="625" spans="7:7" ht="15.75" customHeight="1">
      <c r="G625" s="32"/>
    </row>
    <row r="626" spans="7:7" ht="15.75" customHeight="1">
      <c r="G626" s="32"/>
    </row>
    <row r="627" spans="7:7" ht="15.75" customHeight="1">
      <c r="G627" s="32"/>
    </row>
    <row r="628" spans="7:7" ht="15.75" customHeight="1">
      <c r="G628" s="32"/>
    </row>
    <row r="629" spans="7:7" ht="15.75" customHeight="1">
      <c r="G629" s="32"/>
    </row>
    <row r="630" spans="7:7" ht="15.75" customHeight="1">
      <c r="G630" s="32"/>
    </row>
    <row r="631" spans="7:7" ht="15.75" customHeight="1">
      <c r="G631" s="32"/>
    </row>
    <row r="632" spans="7:7" ht="15.75" customHeight="1">
      <c r="G632" s="32"/>
    </row>
    <row r="633" spans="7:7" ht="15.75" customHeight="1">
      <c r="G633" s="32"/>
    </row>
    <row r="634" spans="7:7" ht="15.75" customHeight="1">
      <c r="G634" s="32"/>
    </row>
    <row r="635" spans="7:7" ht="15.75" customHeight="1">
      <c r="G635" s="32"/>
    </row>
    <row r="636" spans="7:7" ht="15.75" customHeight="1">
      <c r="G636" s="32"/>
    </row>
    <row r="637" spans="7:7" ht="15.75" customHeight="1">
      <c r="G637" s="32"/>
    </row>
    <row r="638" spans="7:7" ht="15.75" customHeight="1">
      <c r="G638" s="32"/>
    </row>
    <row r="639" spans="7:7" ht="15.75" customHeight="1">
      <c r="G639" s="32"/>
    </row>
    <row r="640" spans="7:7" ht="15.75" customHeight="1">
      <c r="G640" s="32"/>
    </row>
    <row r="641" spans="7:7" ht="15.75" customHeight="1">
      <c r="G641" s="32"/>
    </row>
    <row r="642" spans="7:7" ht="15.75" customHeight="1">
      <c r="G642" s="32"/>
    </row>
    <row r="643" spans="7:7" ht="15.75" customHeight="1">
      <c r="G643" s="32"/>
    </row>
    <row r="644" spans="7:7" ht="15.75" customHeight="1">
      <c r="G644" s="32"/>
    </row>
    <row r="645" spans="7:7" ht="15.75" customHeight="1">
      <c r="G645" s="32"/>
    </row>
    <row r="646" spans="7:7" ht="15.75" customHeight="1">
      <c r="G646" s="32"/>
    </row>
    <row r="647" spans="7:7" ht="15.75" customHeight="1">
      <c r="G647" s="32"/>
    </row>
    <row r="648" spans="7:7" ht="15.75" customHeight="1">
      <c r="G648" s="32"/>
    </row>
    <row r="649" spans="7:7" ht="15.75" customHeight="1">
      <c r="G649" s="32"/>
    </row>
    <row r="650" spans="7:7" ht="15.75" customHeight="1">
      <c r="G650" s="32"/>
    </row>
    <row r="651" spans="7:7" ht="15.75" customHeight="1">
      <c r="G651" s="32"/>
    </row>
    <row r="652" spans="7:7" ht="15.75" customHeight="1">
      <c r="G652" s="32"/>
    </row>
    <row r="653" spans="7:7" ht="15.75" customHeight="1">
      <c r="G653" s="32"/>
    </row>
    <row r="654" spans="7:7" ht="15.75" customHeight="1">
      <c r="G654" s="32"/>
    </row>
    <row r="655" spans="7:7" ht="15.75" customHeight="1">
      <c r="G655" s="32"/>
    </row>
    <row r="656" spans="7:7" ht="15.75" customHeight="1">
      <c r="G656" s="32"/>
    </row>
    <row r="657" spans="7:7" ht="15.75" customHeight="1">
      <c r="G657" s="32"/>
    </row>
    <row r="658" spans="7:7" ht="15.75" customHeight="1">
      <c r="G658" s="32"/>
    </row>
    <row r="659" spans="7:7" ht="15.75" customHeight="1">
      <c r="G659" s="32"/>
    </row>
    <row r="660" spans="7:7" ht="15.75" customHeight="1">
      <c r="G660" s="32"/>
    </row>
    <row r="661" spans="7:7" ht="15.75" customHeight="1">
      <c r="G661" s="32"/>
    </row>
    <row r="662" spans="7:7" ht="15.75" customHeight="1">
      <c r="G662" s="32"/>
    </row>
    <row r="663" spans="7:7" ht="15.75" customHeight="1">
      <c r="G663" s="32"/>
    </row>
    <row r="664" spans="7:7" ht="15.75" customHeight="1">
      <c r="G664" s="32"/>
    </row>
    <row r="665" spans="7:7" ht="15.75" customHeight="1">
      <c r="G665" s="32"/>
    </row>
    <row r="666" spans="7:7" ht="15.75" customHeight="1">
      <c r="G666" s="32"/>
    </row>
    <row r="667" spans="7:7" ht="15.75" customHeight="1">
      <c r="G667" s="32"/>
    </row>
    <row r="668" spans="7:7" ht="15.75" customHeight="1">
      <c r="G668" s="32"/>
    </row>
    <row r="669" spans="7:7" ht="15.75" customHeight="1">
      <c r="G669" s="32"/>
    </row>
    <row r="670" spans="7:7" ht="15.75" customHeight="1">
      <c r="G670" s="32"/>
    </row>
    <row r="671" spans="7:7" ht="15.75" customHeight="1">
      <c r="G671" s="32"/>
    </row>
    <row r="672" spans="7:7" ht="15.75" customHeight="1">
      <c r="G672" s="32"/>
    </row>
    <row r="673" spans="7:7" ht="15.75" customHeight="1">
      <c r="G673" s="32"/>
    </row>
    <row r="674" spans="7:7" ht="15.75" customHeight="1">
      <c r="G674" s="32"/>
    </row>
    <row r="675" spans="7:7" ht="15.75" customHeight="1">
      <c r="G675" s="32"/>
    </row>
    <row r="676" spans="7:7" ht="15.75" customHeight="1">
      <c r="G676" s="32"/>
    </row>
    <row r="677" spans="7:7" ht="15.75" customHeight="1">
      <c r="G677" s="32"/>
    </row>
    <row r="678" spans="7:7" ht="15.75" customHeight="1">
      <c r="G678" s="32"/>
    </row>
    <row r="679" spans="7:7" ht="15.75" customHeight="1">
      <c r="G679" s="32"/>
    </row>
    <row r="680" spans="7:7" ht="15.75" customHeight="1">
      <c r="G680" s="32"/>
    </row>
    <row r="681" spans="7:7" ht="15.75" customHeight="1">
      <c r="G681" s="32"/>
    </row>
    <row r="682" spans="7:7" ht="15.75" customHeight="1">
      <c r="G682" s="32"/>
    </row>
    <row r="683" spans="7:7" ht="15.75" customHeight="1">
      <c r="G683" s="32"/>
    </row>
    <row r="684" spans="7:7" ht="15.75" customHeight="1">
      <c r="G684" s="32"/>
    </row>
    <row r="685" spans="7:7" ht="15.75" customHeight="1">
      <c r="G685" s="32"/>
    </row>
    <row r="686" spans="7:7" ht="15.75" customHeight="1">
      <c r="G686" s="32"/>
    </row>
    <row r="687" spans="7:7" ht="15.75" customHeight="1">
      <c r="G687" s="32"/>
    </row>
    <row r="688" spans="7:7" ht="15.75" customHeight="1">
      <c r="G688" s="32"/>
    </row>
    <row r="689" spans="7:7" ht="15.75" customHeight="1">
      <c r="G689" s="32"/>
    </row>
    <row r="690" spans="7:7" ht="15.75" customHeight="1">
      <c r="G690" s="32"/>
    </row>
    <row r="691" spans="7:7" ht="15.75" customHeight="1">
      <c r="G691" s="32"/>
    </row>
    <row r="692" spans="7:7" ht="15.75" customHeight="1">
      <c r="G692" s="32"/>
    </row>
    <row r="693" spans="7:7" ht="15.75" customHeight="1">
      <c r="G693" s="32"/>
    </row>
    <row r="694" spans="7:7" ht="15.75" customHeight="1">
      <c r="G694" s="32"/>
    </row>
    <row r="695" spans="7:7" ht="15.75" customHeight="1">
      <c r="G695" s="32"/>
    </row>
    <row r="696" spans="7:7" ht="15.75" customHeight="1">
      <c r="G696" s="32"/>
    </row>
    <row r="697" spans="7:7" ht="15.75" customHeight="1">
      <c r="G697" s="32"/>
    </row>
    <row r="698" spans="7:7" ht="15.75" customHeight="1">
      <c r="G698" s="32"/>
    </row>
    <row r="699" spans="7:7" ht="15.75" customHeight="1">
      <c r="G699" s="32"/>
    </row>
    <row r="700" spans="7:7" ht="15.75" customHeight="1">
      <c r="G700" s="32"/>
    </row>
    <row r="701" spans="7:7" ht="15.75" customHeight="1">
      <c r="G701" s="32"/>
    </row>
    <row r="702" spans="7:7" ht="15.75" customHeight="1">
      <c r="G702" s="32"/>
    </row>
    <row r="703" spans="7:7" ht="15.75" customHeight="1">
      <c r="G703" s="32"/>
    </row>
    <row r="704" spans="7:7" ht="15.75" customHeight="1">
      <c r="G704" s="32"/>
    </row>
    <row r="705" spans="7:7" ht="15.75" customHeight="1">
      <c r="G705" s="32"/>
    </row>
    <row r="706" spans="7:7" ht="15.75" customHeight="1">
      <c r="G706" s="32"/>
    </row>
    <row r="707" spans="7:7" ht="15.75" customHeight="1">
      <c r="G707" s="32"/>
    </row>
    <row r="708" spans="7:7" ht="15.75" customHeight="1">
      <c r="G708" s="32"/>
    </row>
    <row r="709" spans="7:7" ht="15.75" customHeight="1">
      <c r="G709" s="32"/>
    </row>
    <row r="710" spans="7:7" ht="15.75" customHeight="1">
      <c r="G710" s="32"/>
    </row>
    <row r="711" spans="7:7" ht="15.75" customHeight="1">
      <c r="G711" s="32"/>
    </row>
    <row r="712" spans="7:7" ht="15.75" customHeight="1">
      <c r="G712" s="32"/>
    </row>
    <row r="713" spans="7:7" ht="15.75" customHeight="1">
      <c r="G713" s="32"/>
    </row>
    <row r="714" spans="7:7" ht="15.75" customHeight="1">
      <c r="G714" s="32"/>
    </row>
    <row r="715" spans="7:7" ht="15.75" customHeight="1">
      <c r="G715" s="32"/>
    </row>
    <row r="716" spans="7:7" ht="15.75" customHeight="1">
      <c r="G716" s="32"/>
    </row>
    <row r="717" spans="7:7" ht="15.75" customHeight="1">
      <c r="G717" s="32"/>
    </row>
    <row r="718" spans="7:7" ht="15.75" customHeight="1">
      <c r="G718" s="32"/>
    </row>
    <row r="719" spans="7:7" ht="15.75" customHeight="1">
      <c r="G719" s="32"/>
    </row>
    <row r="720" spans="7:7" ht="15.75" customHeight="1">
      <c r="G720" s="32"/>
    </row>
    <row r="721" spans="7:7" ht="15.75" customHeight="1">
      <c r="G721" s="32"/>
    </row>
    <row r="722" spans="7:7" ht="15.75" customHeight="1">
      <c r="G722" s="32"/>
    </row>
    <row r="723" spans="7:7" ht="15.75" customHeight="1">
      <c r="G723" s="32"/>
    </row>
    <row r="724" spans="7:7" ht="15.75" customHeight="1">
      <c r="G724" s="32"/>
    </row>
    <row r="725" spans="7:7" ht="15.75" customHeight="1">
      <c r="G725" s="32"/>
    </row>
    <row r="726" spans="7:7" ht="15.75" customHeight="1">
      <c r="G726" s="32"/>
    </row>
    <row r="727" spans="7:7" ht="15.75" customHeight="1">
      <c r="G727" s="32"/>
    </row>
    <row r="728" spans="7:7" ht="15.75" customHeight="1">
      <c r="G728" s="32"/>
    </row>
    <row r="729" spans="7:7" ht="15.75" customHeight="1">
      <c r="G729" s="32"/>
    </row>
    <row r="730" spans="7:7" ht="15.75" customHeight="1">
      <c r="G730" s="32"/>
    </row>
    <row r="731" spans="7:7" ht="15.75" customHeight="1">
      <c r="G731" s="32"/>
    </row>
    <row r="732" spans="7:7" ht="15.75" customHeight="1">
      <c r="G732" s="32"/>
    </row>
    <row r="733" spans="7:7" ht="15.75" customHeight="1">
      <c r="G733" s="32"/>
    </row>
    <row r="734" spans="7:7" ht="15.75" customHeight="1">
      <c r="G734" s="32"/>
    </row>
    <row r="735" spans="7:7" ht="15.75" customHeight="1">
      <c r="G735" s="32"/>
    </row>
    <row r="736" spans="7:7" ht="15.75" customHeight="1">
      <c r="G736" s="32"/>
    </row>
    <row r="737" spans="7:7" ht="15.75" customHeight="1">
      <c r="G737" s="32"/>
    </row>
    <row r="738" spans="7:7" ht="15.75" customHeight="1">
      <c r="G738" s="32"/>
    </row>
    <row r="739" spans="7:7" ht="15.75" customHeight="1">
      <c r="G739" s="32"/>
    </row>
    <row r="740" spans="7:7" ht="15.75" customHeight="1">
      <c r="G740" s="32"/>
    </row>
    <row r="741" spans="7:7" ht="15.75" customHeight="1">
      <c r="G741" s="32"/>
    </row>
    <row r="742" spans="7:7" ht="15.75" customHeight="1">
      <c r="G742" s="32"/>
    </row>
    <row r="743" spans="7:7" ht="15.75" customHeight="1">
      <c r="G743" s="32"/>
    </row>
    <row r="744" spans="7:7" ht="15.75" customHeight="1">
      <c r="G744" s="32"/>
    </row>
    <row r="745" spans="7:7" ht="15.75" customHeight="1">
      <c r="G745" s="32"/>
    </row>
    <row r="746" spans="7:7" ht="15.75" customHeight="1">
      <c r="G746" s="32"/>
    </row>
    <row r="747" spans="7:7" ht="15.75" customHeight="1">
      <c r="G747" s="32"/>
    </row>
    <row r="748" spans="7:7" ht="15.75" customHeight="1">
      <c r="G748" s="32"/>
    </row>
    <row r="749" spans="7:7" ht="15.75" customHeight="1">
      <c r="G749" s="32"/>
    </row>
    <row r="750" spans="7:7" ht="15.75" customHeight="1">
      <c r="G750" s="32"/>
    </row>
    <row r="751" spans="7:7" ht="15.75" customHeight="1">
      <c r="G751" s="32"/>
    </row>
    <row r="752" spans="7:7" ht="15.75" customHeight="1">
      <c r="G752" s="32"/>
    </row>
    <row r="753" spans="7:7" ht="15.75" customHeight="1">
      <c r="G753" s="32"/>
    </row>
    <row r="754" spans="7:7" ht="15.75" customHeight="1">
      <c r="G754" s="32"/>
    </row>
    <row r="755" spans="7:7" ht="15.75" customHeight="1">
      <c r="G755" s="32"/>
    </row>
    <row r="756" spans="7:7" ht="15.75" customHeight="1">
      <c r="G756" s="32"/>
    </row>
    <row r="757" spans="7:7" ht="15.75" customHeight="1">
      <c r="G757" s="32"/>
    </row>
    <row r="758" spans="7:7" ht="15.75" customHeight="1">
      <c r="G758" s="32"/>
    </row>
    <row r="759" spans="7:7" ht="15.75" customHeight="1">
      <c r="G759" s="32"/>
    </row>
    <row r="760" spans="7:7" ht="15.75" customHeight="1">
      <c r="G760" s="32"/>
    </row>
    <row r="761" spans="7:7" ht="15.75" customHeight="1">
      <c r="G761" s="32"/>
    </row>
    <row r="762" spans="7:7" ht="15.75" customHeight="1">
      <c r="G762" s="32"/>
    </row>
    <row r="763" spans="7:7" ht="15.75" customHeight="1">
      <c r="G763" s="32"/>
    </row>
    <row r="764" spans="7:7" ht="15.75" customHeight="1">
      <c r="G764" s="32"/>
    </row>
    <row r="765" spans="7:7" ht="15.75" customHeight="1">
      <c r="G765" s="32"/>
    </row>
    <row r="766" spans="7:7" ht="15.75" customHeight="1">
      <c r="G766" s="32"/>
    </row>
    <row r="767" spans="7:7" ht="15.75" customHeight="1">
      <c r="G767" s="32"/>
    </row>
    <row r="768" spans="7:7" ht="15.75" customHeight="1">
      <c r="G768" s="32"/>
    </row>
    <row r="769" spans="7:7" ht="15.75" customHeight="1">
      <c r="G769" s="32"/>
    </row>
    <row r="770" spans="7:7" ht="15.75" customHeight="1">
      <c r="G770" s="32"/>
    </row>
    <row r="771" spans="7:7" ht="15.75" customHeight="1">
      <c r="G771" s="32"/>
    </row>
    <row r="772" spans="7:7" ht="15.75" customHeight="1">
      <c r="G772" s="32"/>
    </row>
    <row r="773" spans="7:7" ht="15.75" customHeight="1">
      <c r="G773" s="32"/>
    </row>
    <row r="774" spans="7:7" ht="15.75" customHeight="1">
      <c r="G774" s="32"/>
    </row>
    <row r="775" spans="7:7" ht="15.75" customHeight="1">
      <c r="G775" s="32"/>
    </row>
    <row r="776" spans="7:7" ht="15.75" customHeight="1">
      <c r="G776" s="32"/>
    </row>
    <row r="777" spans="7:7" ht="15.75" customHeight="1">
      <c r="G777" s="32"/>
    </row>
    <row r="778" spans="7:7" ht="15.75" customHeight="1">
      <c r="G778" s="32"/>
    </row>
    <row r="779" spans="7:7" ht="15.75" customHeight="1">
      <c r="G779" s="32"/>
    </row>
    <row r="780" spans="7:7" ht="15.75" customHeight="1">
      <c r="G780" s="32"/>
    </row>
    <row r="781" spans="7:7" ht="15.75" customHeight="1">
      <c r="G781" s="32"/>
    </row>
    <row r="782" spans="7:7" ht="15.75" customHeight="1">
      <c r="G782" s="32"/>
    </row>
    <row r="783" spans="7:7" ht="15.75" customHeight="1">
      <c r="G783" s="32"/>
    </row>
    <row r="784" spans="7:7" ht="15.75" customHeight="1">
      <c r="G784" s="32"/>
    </row>
    <row r="785" spans="7:7" ht="15.75" customHeight="1">
      <c r="G785" s="32"/>
    </row>
    <row r="786" spans="7:7" ht="15.75" customHeight="1">
      <c r="G786" s="32"/>
    </row>
    <row r="787" spans="7:7" ht="15.75" customHeight="1">
      <c r="G787" s="32"/>
    </row>
    <row r="788" spans="7:7" ht="15.75" customHeight="1">
      <c r="G788" s="32"/>
    </row>
    <row r="789" spans="7:7" ht="15.75" customHeight="1">
      <c r="G789" s="32"/>
    </row>
    <row r="790" spans="7:7" ht="15.75" customHeight="1">
      <c r="G790" s="32"/>
    </row>
    <row r="791" spans="7:7" ht="15.75" customHeight="1">
      <c r="G791" s="32"/>
    </row>
    <row r="792" spans="7:7" ht="15.75" customHeight="1">
      <c r="G792" s="32"/>
    </row>
    <row r="793" spans="7:7" ht="15.75" customHeight="1">
      <c r="G793" s="32"/>
    </row>
    <row r="794" spans="7:7" ht="15.75" customHeight="1">
      <c r="G794" s="32"/>
    </row>
    <row r="795" spans="7:7" ht="15.75" customHeight="1">
      <c r="G795" s="32"/>
    </row>
    <row r="796" spans="7:7" ht="15.75" customHeight="1">
      <c r="G796" s="32"/>
    </row>
    <row r="797" spans="7:7" ht="15.75" customHeight="1">
      <c r="G797" s="32"/>
    </row>
    <row r="798" spans="7:7" ht="15.75" customHeight="1">
      <c r="G798" s="32"/>
    </row>
    <row r="799" spans="7:7" ht="15.75" customHeight="1">
      <c r="G799" s="32"/>
    </row>
    <row r="800" spans="7:7" ht="15.75" customHeight="1">
      <c r="G800" s="32"/>
    </row>
    <row r="801" spans="7:7" ht="15.75" customHeight="1">
      <c r="G801" s="32"/>
    </row>
    <row r="802" spans="7:7" ht="15.75" customHeight="1">
      <c r="G802" s="32"/>
    </row>
    <row r="803" spans="7:7" ht="15.75" customHeight="1">
      <c r="G803" s="32"/>
    </row>
    <row r="804" spans="7:7" ht="15.75" customHeight="1">
      <c r="G804" s="32"/>
    </row>
    <row r="805" spans="7:7" ht="15.75" customHeight="1">
      <c r="G805" s="32"/>
    </row>
    <row r="806" spans="7:7" ht="15.75" customHeight="1">
      <c r="G806" s="32"/>
    </row>
    <row r="807" spans="7:7" ht="15.75" customHeight="1">
      <c r="G807" s="32"/>
    </row>
    <row r="808" spans="7:7" ht="15.75" customHeight="1">
      <c r="G808" s="32"/>
    </row>
    <row r="809" spans="7:7" ht="15.75" customHeight="1">
      <c r="G809" s="32"/>
    </row>
    <row r="810" spans="7:7" ht="15.75" customHeight="1">
      <c r="G810" s="32"/>
    </row>
    <row r="811" spans="7:7" ht="15.75" customHeight="1">
      <c r="G811" s="32"/>
    </row>
    <row r="812" spans="7:7" ht="15.75" customHeight="1">
      <c r="G812" s="32"/>
    </row>
    <row r="813" spans="7:7" ht="15.75" customHeight="1">
      <c r="G813" s="32"/>
    </row>
    <row r="814" spans="7:7" ht="15.75" customHeight="1">
      <c r="G814" s="32"/>
    </row>
    <row r="815" spans="7:7" ht="15.75" customHeight="1">
      <c r="G815" s="32"/>
    </row>
    <row r="816" spans="7:7" ht="15.75" customHeight="1">
      <c r="G816" s="32"/>
    </row>
    <row r="817" spans="7:7" ht="15.75" customHeight="1">
      <c r="G817" s="32"/>
    </row>
    <row r="818" spans="7:7" ht="15.75" customHeight="1">
      <c r="G818" s="32"/>
    </row>
    <row r="819" spans="7:7" ht="15.75" customHeight="1">
      <c r="G819" s="32"/>
    </row>
    <row r="820" spans="7:7" ht="15.75" customHeight="1">
      <c r="G820" s="32"/>
    </row>
    <row r="821" spans="7:7" ht="15.75" customHeight="1">
      <c r="G821" s="32"/>
    </row>
    <row r="822" spans="7:7" ht="15.75" customHeight="1">
      <c r="G822" s="32"/>
    </row>
    <row r="823" spans="7:7" ht="15.75" customHeight="1">
      <c r="G823" s="32"/>
    </row>
    <row r="824" spans="7:7" ht="15.75" customHeight="1">
      <c r="G824" s="32"/>
    </row>
    <row r="825" spans="7:7" ht="15.75" customHeight="1">
      <c r="G825" s="32"/>
    </row>
    <row r="826" spans="7:7" ht="15.75" customHeight="1">
      <c r="G826" s="32"/>
    </row>
    <row r="827" spans="7:7" ht="15.75" customHeight="1">
      <c r="G827" s="32"/>
    </row>
    <row r="828" spans="7:7" ht="15.75" customHeight="1">
      <c r="G828" s="32"/>
    </row>
    <row r="829" spans="7:7" ht="15.75" customHeight="1">
      <c r="G829" s="32"/>
    </row>
    <row r="830" spans="7:7" ht="15.75" customHeight="1">
      <c r="G830" s="32"/>
    </row>
    <row r="831" spans="7:7" ht="15.75" customHeight="1">
      <c r="G831" s="32"/>
    </row>
    <row r="832" spans="7:7" ht="15.75" customHeight="1">
      <c r="G832" s="32"/>
    </row>
    <row r="833" spans="7:7" ht="15.75" customHeight="1">
      <c r="G833" s="32"/>
    </row>
    <row r="834" spans="7:7" ht="15.75" customHeight="1">
      <c r="G834" s="32"/>
    </row>
    <row r="835" spans="7:7" ht="15.75" customHeight="1">
      <c r="G835" s="32"/>
    </row>
    <row r="836" spans="7:7" ht="15.75" customHeight="1">
      <c r="G836" s="32"/>
    </row>
    <row r="837" spans="7:7" ht="15.75" customHeight="1">
      <c r="G837" s="32"/>
    </row>
    <row r="838" spans="7:7" ht="15.75" customHeight="1">
      <c r="G838" s="32"/>
    </row>
    <row r="839" spans="7:7" ht="15.75" customHeight="1">
      <c r="G839" s="32"/>
    </row>
    <row r="840" spans="7:7" ht="15.75" customHeight="1">
      <c r="G840" s="32"/>
    </row>
    <row r="841" spans="7:7" ht="15.75" customHeight="1">
      <c r="G841" s="32"/>
    </row>
    <row r="842" spans="7:7" ht="15.75" customHeight="1">
      <c r="G842" s="32"/>
    </row>
    <row r="843" spans="7:7" ht="15.75" customHeight="1">
      <c r="G843" s="32"/>
    </row>
    <row r="844" spans="7:7" ht="15.75" customHeight="1">
      <c r="G844" s="32"/>
    </row>
    <row r="845" spans="7:7" ht="15.75" customHeight="1">
      <c r="G845" s="32"/>
    </row>
    <row r="846" spans="7:7" ht="15.75" customHeight="1">
      <c r="G846" s="32"/>
    </row>
    <row r="847" spans="7:7" ht="15.75" customHeight="1">
      <c r="G847" s="32"/>
    </row>
  </sheetData>
  <mergeCells count="81">
    <mergeCell ref="B48:E48"/>
    <mergeCell ref="F48:G48"/>
    <mergeCell ref="B49:E49"/>
    <mergeCell ref="F49:G49"/>
    <mergeCell ref="B50:E50"/>
    <mergeCell ref="F50:G50"/>
    <mergeCell ref="F51:G51"/>
    <mergeCell ref="B51:E51"/>
    <mergeCell ref="B52:E52"/>
    <mergeCell ref="F52:G52"/>
    <mergeCell ref="A53:E53"/>
    <mergeCell ref="F53:G53"/>
    <mergeCell ref="B54:E54"/>
    <mergeCell ref="F54:G54"/>
    <mergeCell ref="A55:E55"/>
    <mergeCell ref="F55:G55"/>
    <mergeCell ref="A57:G57"/>
    <mergeCell ref="A59:B59"/>
    <mergeCell ref="A61:F61"/>
    <mergeCell ref="A63:G63"/>
    <mergeCell ref="B65:G65"/>
    <mergeCell ref="B69:E69"/>
    <mergeCell ref="B70:E70"/>
    <mergeCell ref="F70:G70"/>
    <mergeCell ref="A72:G72"/>
    <mergeCell ref="B66:E66"/>
    <mergeCell ref="F66:G66"/>
    <mergeCell ref="B67:E67"/>
    <mergeCell ref="F67:G67"/>
    <mergeCell ref="B68:E68"/>
    <mergeCell ref="F68:G68"/>
    <mergeCell ref="F69:G69"/>
    <mergeCell ref="A1:G2"/>
    <mergeCell ref="A3:G3"/>
    <mergeCell ref="A4:G4"/>
    <mergeCell ref="A5:G5"/>
    <mergeCell ref="A6:G6"/>
    <mergeCell ref="A7:G7"/>
    <mergeCell ref="A8:G8"/>
    <mergeCell ref="A9:G9"/>
    <mergeCell ref="A10:G10"/>
    <mergeCell ref="B12:E12"/>
    <mergeCell ref="F12:G12"/>
    <mergeCell ref="B13:E13"/>
    <mergeCell ref="F13:G13"/>
    <mergeCell ref="F14:G14"/>
    <mergeCell ref="B14:E14"/>
    <mergeCell ref="B15:E15"/>
    <mergeCell ref="F15:G15"/>
    <mergeCell ref="A17:G17"/>
    <mergeCell ref="B18:E18"/>
    <mergeCell ref="F18:G18"/>
    <mergeCell ref="F19:G19"/>
    <mergeCell ref="B19:E19"/>
    <mergeCell ref="A20:G20"/>
    <mergeCell ref="A22:G22"/>
    <mergeCell ref="B24:E24"/>
    <mergeCell ref="F24:G24"/>
    <mergeCell ref="B25:E25"/>
    <mergeCell ref="F25:G25"/>
    <mergeCell ref="B26:E26"/>
    <mergeCell ref="F26:G26"/>
    <mergeCell ref="A27:A29"/>
    <mergeCell ref="F27:G27"/>
    <mergeCell ref="F28:G28"/>
    <mergeCell ref="F29:G29"/>
    <mergeCell ref="F30:G30"/>
    <mergeCell ref="B30:E30"/>
    <mergeCell ref="A32:G32"/>
    <mergeCell ref="A34:F34"/>
    <mergeCell ref="B36:E36"/>
    <mergeCell ref="B37:E37"/>
    <mergeCell ref="B38:E38"/>
    <mergeCell ref="B39:E39"/>
    <mergeCell ref="B40:E40"/>
    <mergeCell ref="B41:E41"/>
    <mergeCell ref="B42:E42"/>
    <mergeCell ref="B43:E43"/>
    <mergeCell ref="A45:G45"/>
    <mergeCell ref="B47:E47"/>
    <mergeCell ref="F47:G47"/>
  </mergeCells>
  <pageMargins left="0.16111111111111101" right="0" top="0.13888888888888901" bottom="0.13888888888888901" header="0" footer="0"/>
  <pageSetup paperSize="9" scale="50" orientation="portrait"/>
  <headerFooter>
    <oddHeader>&amp;C&amp;A</oddHeader>
    <oddFooter>&amp;CPágina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46"/>
  <sheetViews>
    <sheetView showGridLines="0" topLeftCell="A130" workbookViewId="0">
      <selection activeCell="F154" sqref="F154:G154"/>
    </sheetView>
  </sheetViews>
  <sheetFormatPr defaultColWidth="12.625" defaultRowHeight="15" customHeight="1"/>
  <cols>
    <col min="1" max="1" width="15" customWidth="1"/>
    <col min="2" max="2" width="19.625" customWidth="1"/>
    <col min="3" max="3" width="15.75" customWidth="1"/>
    <col min="4" max="4" width="18.25" customWidth="1"/>
    <col min="5" max="5" width="24.375" customWidth="1"/>
    <col min="6" max="6" width="15.375" customWidth="1"/>
    <col min="7" max="7" width="24.375" customWidth="1"/>
    <col min="8" max="8" width="10.375" customWidth="1"/>
    <col min="9" max="9" width="15.25" customWidth="1"/>
    <col min="10" max="10" width="14.25" customWidth="1"/>
    <col min="11" max="11" width="11.75" customWidth="1"/>
    <col min="12" max="26" width="9.875" customWidth="1"/>
  </cols>
  <sheetData>
    <row r="1" spans="1:26" ht="14.25" customHeight="1">
      <c r="A1" s="200" t="s">
        <v>64</v>
      </c>
      <c r="B1" s="201"/>
      <c r="C1" s="201"/>
      <c r="D1" s="201"/>
      <c r="E1" s="201"/>
      <c r="F1" s="201"/>
      <c r="G1" s="202"/>
      <c r="H1" s="1"/>
      <c r="I1" s="2"/>
      <c r="J1" s="2"/>
      <c r="K1" s="2"/>
      <c r="L1" s="3"/>
      <c r="M1" s="3"/>
      <c r="N1" s="3"/>
      <c r="O1" s="3"/>
      <c r="P1" s="3"/>
      <c r="Q1" s="3"/>
      <c r="R1" s="3"/>
      <c r="S1" s="3"/>
      <c r="T1" s="3"/>
      <c r="U1" s="3"/>
      <c r="V1" s="3"/>
      <c r="W1" s="3"/>
      <c r="X1" s="3"/>
      <c r="Y1" s="3"/>
      <c r="Z1" s="3"/>
    </row>
    <row r="2" spans="1:26" ht="14.25" customHeight="1">
      <c r="A2" s="203"/>
      <c r="B2" s="179"/>
      <c r="C2" s="179"/>
      <c r="D2" s="179"/>
      <c r="E2" s="179"/>
      <c r="F2" s="179"/>
      <c r="G2" s="204"/>
      <c r="H2" s="1"/>
      <c r="I2" s="2"/>
      <c r="J2" s="2"/>
      <c r="K2" s="2"/>
      <c r="L2" s="3"/>
      <c r="M2" s="3"/>
      <c r="N2" s="3"/>
      <c r="O2" s="3"/>
      <c r="P2" s="3"/>
      <c r="Q2" s="3"/>
      <c r="R2" s="3"/>
      <c r="S2" s="3"/>
      <c r="T2" s="3"/>
      <c r="U2" s="3"/>
      <c r="V2" s="3"/>
      <c r="W2" s="3"/>
      <c r="X2" s="3"/>
      <c r="Y2" s="3"/>
      <c r="Z2" s="3"/>
    </row>
    <row r="3" spans="1:26" ht="14.25" customHeight="1">
      <c r="A3" s="292"/>
      <c r="B3" s="182"/>
      <c r="C3" s="182"/>
      <c r="D3" s="182"/>
      <c r="E3" s="182"/>
      <c r="F3" s="182"/>
      <c r="G3" s="183"/>
      <c r="H3" s="1"/>
      <c r="I3" s="2"/>
      <c r="J3" s="2"/>
      <c r="K3" s="2"/>
      <c r="L3" s="3"/>
      <c r="M3" s="3"/>
      <c r="N3" s="3"/>
      <c r="O3" s="3"/>
      <c r="P3" s="3"/>
      <c r="Q3" s="3"/>
      <c r="R3" s="3"/>
      <c r="S3" s="3"/>
      <c r="T3" s="3"/>
      <c r="U3" s="3"/>
      <c r="V3" s="3"/>
      <c r="W3" s="3"/>
      <c r="X3" s="3"/>
      <c r="Y3" s="3"/>
      <c r="Z3" s="3"/>
    </row>
    <row r="4" spans="1:26" ht="14.25" customHeight="1">
      <c r="A4" s="293" t="s">
        <v>65</v>
      </c>
      <c r="B4" s="182"/>
      <c r="C4" s="182"/>
      <c r="D4" s="182"/>
      <c r="E4" s="182"/>
      <c r="F4" s="182"/>
      <c r="G4" s="183"/>
      <c r="H4" s="1"/>
      <c r="I4" s="2"/>
      <c r="J4" s="2"/>
      <c r="K4" s="2"/>
      <c r="L4" s="3"/>
      <c r="M4" s="3"/>
      <c r="N4" s="3"/>
      <c r="O4" s="3"/>
      <c r="P4" s="3"/>
      <c r="Q4" s="3"/>
      <c r="R4" s="3"/>
      <c r="S4" s="3"/>
      <c r="T4" s="3"/>
      <c r="U4" s="3"/>
      <c r="V4" s="3"/>
      <c r="W4" s="3"/>
      <c r="X4" s="3"/>
      <c r="Y4" s="3"/>
      <c r="Z4" s="3"/>
    </row>
    <row r="5" spans="1:26" ht="14.25" customHeight="1">
      <c r="A5" s="294"/>
      <c r="B5" s="182"/>
      <c r="C5" s="182"/>
      <c r="D5" s="182"/>
      <c r="E5" s="182"/>
      <c r="F5" s="182"/>
      <c r="G5" s="183"/>
      <c r="H5" s="1"/>
      <c r="I5" s="2"/>
      <c r="J5" s="2"/>
      <c r="K5" s="2"/>
      <c r="L5" s="3"/>
      <c r="M5" s="3"/>
      <c r="N5" s="3"/>
      <c r="O5" s="3"/>
      <c r="P5" s="3"/>
      <c r="Q5" s="3"/>
      <c r="R5" s="3"/>
      <c r="S5" s="3"/>
      <c r="T5" s="3"/>
      <c r="U5" s="3"/>
      <c r="V5" s="3"/>
      <c r="W5" s="3"/>
      <c r="X5" s="3"/>
      <c r="Y5" s="3"/>
      <c r="Z5" s="3"/>
    </row>
    <row r="6" spans="1:26" ht="13.5" customHeight="1">
      <c r="A6" s="295" t="str">
        <f>'Notas Explicativas'!A3</f>
        <v>Nº Processo: 23294.005379/2026-86</v>
      </c>
      <c r="B6" s="182"/>
      <c r="C6" s="182"/>
      <c r="D6" s="182"/>
      <c r="E6" s="182"/>
      <c r="F6" s="182"/>
      <c r="G6" s="288"/>
      <c r="H6" s="1"/>
      <c r="I6" s="2"/>
      <c r="J6" s="2"/>
      <c r="K6" s="2"/>
      <c r="L6" s="3"/>
      <c r="M6" s="3"/>
      <c r="N6" s="3"/>
      <c r="O6" s="3"/>
      <c r="P6" s="3"/>
      <c r="Q6" s="3"/>
      <c r="R6" s="3"/>
      <c r="S6" s="3"/>
      <c r="T6" s="3"/>
      <c r="U6" s="3"/>
      <c r="V6" s="3"/>
      <c r="W6" s="3"/>
      <c r="X6" s="3"/>
      <c r="Y6" s="3"/>
      <c r="Z6" s="3"/>
    </row>
    <row r="7" spans="1:26" ht="13.5" customHeight="1">
      <c r="A7" s="295" t="str">
        <f>'Notas Explicativas'!A4</f>
        <v>Licitação Nº:</v>
      </c>
      <c r="B7" s="182"/>
      <c r="C7" s="182"/>
      <c r="D7" s="182"/>
      <c r="E7" s="182"/>
      <c r="F7" s="182"/>
      <c r="G7" s="288"/>
      <c r="H7" s="1"/>
      <c r="I7" s="2"/>
      <c r="J7" s="2"/>
      <c r="K7" s="2"/>
      <c r="L7" s="3"/>
      <c r="M7" s="3"/>
      <c r="N7" s="3"/>
      <c r="O7" s="3"/>
      <c r="P7" s="3"/>
      <c r="Q7" s="3"/>
      <c r="R7" s="3"/>
      <c r="S7" s="3"/>
      <c r="T7" s="3"/>
      <c r="U7" s="3"/>
      <c r="V7" s="3"/>
      <c r="W7" s="3"/>
      <c r="X7" s="3"/>
      <c r="Y7" s="3"/>
      <c r="Z7" s="3"/>
    </row>
    <row r="8" spans="1:26" ht="13.5" customHeight="1">
      <c r="A8" s="295" t="str">
        <f>'Notas Explicativas'!A5</f>
        <v>Dia __/__/__ às __:__ horas</v>
      </c>
      <c r="B8" s="182"/>
      <c r="C8" s="182"/>
      <c r="D8" s="182"/>
      <c r="E8" s="182"/>
      <c r="F8" s="182"/>
      <c r="G8" s="288"/>
      <c r="H8" s="1"/>
      <c r="I8" s="2"/>
      <c r="J8" s="2"/>
      <c r="K8" s="2"/>
      <c r="L8" s="3"/>
      <c r="M8" s="3"/>
      <c r="N8" s="3"/>
      <c r="O8" s="3"/>
      <c r="P8" s="3"/>
      <c r="Q8" s="3"/>
      <c r="R8" s="3"/>
      <c r="S8" s="3"/>
      <c r="T8" s="3"/>
      <c r="U8" s="3"/>
      <c r="V8" s="3"/>
      <c r="W8" s="3"/>
      <c r="X8" s="3"/>
      <c r="Y8" s="3"/>
      <c r="Z8" s="3"/>
    </row>
    <row r="9" spans="1:26" ht="14.25" customHeight="1">
      <c r="A9" s="295">
        <f>'Notas Explicativas'!A6</f>
        <v>0</v>
      </c>
      <c r="B9" s="182"/>
      <c r="C9" s="182"/>
      <c r="D9" s="182"/>
      <c r="E9" s="182"/>
      <c r="F9" s="182"/>
      <c r="G9" s="288"/>
      <c r="H9" s="1"/>
      <c r="I9" s="2"/>
      <c r="J9" s="2"/>
      <c r="K9" s="2"/>
      <c r="L9" s="3"/>
      <c r="M9" s="3"/>
      <c r="N9" s="3"/>
      <c r="O9" s="3"/>
      <c r="P9" s="3"/>
      <c r="Q9" s="3"/>
      <c r="R9" s="3"/>
      <c r="S9" s="3"/>
      <c r="T9" s="3"/>
      <c r="U9" s="3"/>
      <c r="V9" s="3"/>
      <c r="W9" s="3"/>
      <c r="X9" s="3"/>
      <c r="Y9" s="3"/>
      <c r="Z9" s="3"/>
    </row>
    <row r="10" spans="1:26" ht="14.25" customHeight="1">
      <c r="A10" s="290" t="s">
        <v>66</v>
      </c>
      <c r="B10" s="182"/>
      <c r="C10" s="182"/>
      <c r="D10" s="182"/>
      <c r="E10" s="182"/>
      <c r="F10" s="182"/>
      <c r="G10" s="183"/>
      <c r="H10" s="1"/>
      <c r="I10" s="2"/>
      <c r="J10" s="2"/>
      <c r="K10" s="2"/>
      <c r="L10" s="3"/>
      <c r="M10" s="3"/>
      <c r="N10" s="3"/>
      <c r="O10" s="3"/>
      <c r="P10" s="3"/>
      <c r="Q10" s="3"/>
      <c r="R10" s="3"/>
      <c r="S10" s="3"/>
      <c r="T10" s="3"/>
      <c r="U10" s="3"/>
      <c r="V10" s="3"/>
      <c r="W10" s="3"/>
      <c r="X10" s="3"/>
      <c r="Y10" s="3"/>
      <c r="Z10" s="3"/>
    </row>
    <row r="11" spans="1:26" ht="14.25" customHeight="1">
      <c r="A11" s="53"/>
      <c r="B11" s="53"/>
      <c r="C11" s="53"/>
      <c r="D11" s="53"/>
      <c r="E11" s="53"/>
      <c r="F11" s="53"/>
      <c r="G11" s="54"/>
      <c r="H11" s="1"/>
      <c r="I11" s="2"/>
      <c r="J11" s="2"/>
      <c r="K11" s="2"/>
      <c r="L11" s="3"/>
      <c r="M11" s="3"/>
      <c r="N11" s="3"/>
      <c r="O11" s="3"/>
      <c r="P11" s="3"/>
      <c r="Q11" s="3"/>
      <c r="R11" s="3"/>
      <c r="S11" s="3"/>
      <c r="T11" s="3"/>
      <c r="U11" s="3"/>
      <c r="V11" s="3"/>
      <c r="W11" s="3"/>
      <c r="X11" s="3"/>
      <c r="Y11" s="3"/>
      <c r="Z11" s="3"/>
    </row>
    <row r="12" spans="1:26" ht="13.5" customHeight="1">
      <c r="A12" s="55" t="s">
        <v>67</v>
      </c>
      <c r="B12" s="239" t="s">
        <v>68</v>
      </c>
      <c r="C12" s="218"/>
      <c r="D12" s="218"/>
      <c r="E12" s="272"/>
      <c r="F12" s="297"/>
      <c r="G12" s="183"/>
      <c r="H12" s="1"/>
      <c r="I12" s="2"/>
      <c r="J12" s="2"/>
      <c r="K12" s="2"/>
      <c r="L12" s="3"/>
      <c r="M12" s="3"/>
      <c r="N12" s="3"/>
      <c r="O12" s="3"/>
      <c r="P12" s="3"/>
      <c r="Q12" s="3"/>
      <c r="R12" s="3"/>
      <c r="S12" s="3"/>
      <c r="T12" s="3"/>
      <c r="U12" s="3"/>
      <c r="V12" s="3"/>
      <c r="W12" s="3"/>
      <c r="X12" s="3"/>
      <c r="Y12" s="3"/>
      <c r="Z12" s="3"/>
    </row>
    <row r="13" spans="1:26" ht="15.75" customHeight="1">
      <c r="A13" s="55" t="s">
        <v>69</v>
      </c>
      <c r="B13" s="239" t="s">
        <v>70</v>
      </c>
      <c r="C13" s="218"/>
      <c r="D13" s="218"/>
      <c r="E13" s="272"/>
      <c r="F13" s="284" t="s">
        <v>71</v>
      </c>
      <c r="G13" s="183"/>
      <c r="H13" s="304" t="s">
        <v>206</v>
      </c>
      <c r="I13" s="177"/>
      <c r="J13" s="177"/>
      <c r="K13" s="177"/>
      <c r="L13" s="177"/>
      <c r="M13" s="177"/>
      <c r="N13" s="177"/>
      <c r="O13" s="3"/>
      <c r="P13" s="3"/>
      <c r="Q13" s="3"/>
      <c r="R13" s="3"/>
      <c r="S13" s="3"/>
      <c r="T13" s="3"/>
      <c r="U13" s="3"/>
      <c r="V13" s="3"/>
      <c r="W13" s="3"/>
      <c r="X13" s="3"/>
      <c r="Y13" s="3"/>
      <c r="Z13" s="3"/>
    </row>
    <row r="14" spans="1:26" ht="14.25">
      <c r="A14" s="55" t="s">
        <v>73</v>
      </c>
      <c r="B14" s="239" t="s">
        <v>74</v>
      </c>
      <c r="C14" s="218"/>
      <c r="D14" s="218"/>
      <c r="E14" s="272"/>
      <c r="F14" s="286" t="s">
        <v>75</v>
      </c>
      <c r="G14" s="183"/>
      <c r="H14" s="177"/>
      <c r="I14" s="177"/>
      <c r="J14" s="177"/>
      <c r="K14" s="177"/>
      <c r="L14" s="177"/>
      <c r="M14" s="177"/>
      <c r="N14" s="177"/>
      <c r="O14" s="3"/>
      <c r="P14" s="3"/>
      <c r="Q14" s="3"/>
      <c r="R14" s="3"/>
      <c r="S14" s="3"/>
      <c r="T14" s="3"/>
      <c r="U14" s="3"/>
      <c r="V14" s="3"/>
      <c r="W14" s="3"/>
      <c r="X14" s="3"/>
      <c r="Y14" s="3"/>
      <c r="Z14" s="3"/>
    </row>
    <row r="15" spans="1:26" ht="13.5" customHeight="1">
      <c r="A15" s="55" t="s">
        <v>76</v>
      </c>
      <c r="B15" s="289" t="s">
        <v>77</v>
      </c>
      <c r="C15" s="220"/>
      <c r="D15" s="220"/>
      <c r="E15" s="221"/>
      <c r="F15" s="287">
        <v>24</v>
      </c>
      <c r="G15" s="288"/>
      <c r="H15" s="177"/>
      <c r="I15" s="177"/>
      <c r="J15" s="177"/>
      <c r="K15" s="177"/>
      <c r="L15" s="177"/>
      <c r="M15" s="177"/>
      <c r="N15" s="177"/>
      <c r="O15" s="3"/>
      <c r="P15" s="3"/>
      <c r="Q15" s="3"/>
      <c r="R15" s="3"/>
      <c r="S15" s="3"/>
      <c r="T15" s="3"/>
      <c r="U15" s="3"/>
      <c r="V15" s="3"/>
      <c r="W15" s="3"/>
      <c r="X15" s="3"/>
      <c r="Y15" s="3"/>
      <c r="Z15" s="3"/>
    </row>
    <row r="16" spans="1:26" ht="14.25" customHeight="1">
      <c r="A16" s="3"/>
      <c r="B16" s="3"/>
      <c r="C16" s="3"/>
      <c r="D16" s="3"/>
      <c r="E16" s="3"/>
      <c r="F16" s="3"/>
      <c r="G16" s="30"/>
      <c r="H16" s="1"/>
      <c r="I16" s="2"/>
      <c r="J16" s="2"/>
      <c r="K16" s="2"/>
      <c r="L16" s="3"/>
      <c r="M16" s="3"/>
      <c r="N16" s="3"/>
      <c r="O16" s="3"/>
      <c r="P16" s="3"/>
      <c r="Q16" s="3"/>
      <c r="R16" s="3"/>
      <c r="S16" s="3"/>
      <c r="T16" s="3"/>
      <c r="U16" s="3"/>
      <c r="V16" s="3"/>
      <c r="W16" s="3"/>
      <c r="X16" s="3"/>
      <c r="Y16" s="3"/>
      <c r="Z16" s="3"/>
    </row>
    <row r="17" spans="1:26" ht="14.25" customHeight="1">
      <c r="A17" s="290" t="s">
        <v>78</v>
      </c>
      <c r="B17" s="182"/>
      <c r="C17" s="182"/>
      <c r="D17" s="182"/>
      <c r="E17" s="182"/>
      <c r="F17" s="182"/>
      <c r="G17" s="183"/>
      <c r="H17" s="1"/>
      <c r="I17" s="2"/>
      <c r="J17" s="2"/>
      <c r="K17" s="2"/>
      <c r="L17" s="3"/>
      <c r="M17" s="3"/>
      <c r="N17" s="3"/>
      <c r="O17" s="3"/>
      <c r="P17" s="3"/>
      <c r="Q17" s="3"/>
      <c r="R17" s="3"/>
      <c r="S17" s="3"/>
      <c r="T17" s="3"/>
      <c r="U17" s="3"/>
      <c r="V17" s="3"/>
      <c r="W17" s="3"/>
      <c r="X17" s="3"/>
      <c r="Y17" s="3"/>
      <c r="Z17" s="3"/>
    </row>
    <row r="18" spans="1:26" ht="13.5" customHeight="1">
      <c r="A18" s="67" t="s">
        <v>79</v>
      </c>
      <c r="B18" s="278" t="s">
        <v>80</v>
      </c>
      <c r="C18" s="225"/>
      <c r="D18" s="225"/>
      <c r="E18" s="230"/>
      <c r="F18" s="278" t="s">
        <v>81</v>
      </c>
      <c r="G18" s="230"/>
      <c r="H18" s="1"/>
      <c r="I18" s="2"/>
      <c r="J18" s="2"/>
      <c r="K18" s="2"/>
      <c r="L18" s="3"/>
      <c r="M18" s="3"/>
      <c r="N18" s="3"/>
      <c r="O18" s="3"/>
      <c r="P18" s="3"/>
      <c r="Q18" s="3"/>
      <c r="R18" s="3"/>
      <c r="S18" s="3"/>
      <c r="T18" s="3"/>
      <c r="U18" s="3"/>
      <c r="V18" s="3"/>
      <c r="W18" s="3"/>
      <c r="X18" s="3"/>
      <c r="Y18" s="3"/>
      <c r="Z18" s="3"/>
    </row>
    <row r="19" spans="1:26" ht="38.25">
      <c r="A19" s="55" t="s">
        <v>82</v>
      </c>
      <c r="B19" s="279" t="s">
        <v>207</v>
      </c>
      <c r="C19" s="218"/>
      <c r="D19" s="218"/>
      <c r="E19" s="216"/>
      <c r="F19" s="279">
        <v>21</v>
      </c>
      <c r="G19" s="216"/>
      <c r="H19" s="1"/>
      <c r="I19" s="2"/>
      <c r="J19" s="2"/>
      <c r="K19" s="2"/>
      <c r="L19" s="3"/>
      <c r="M19" s="3"/>
      <c r="N19" s="3"/>
      <c r="O19" s="3"/>
      <c r="P19" s="3"/>
      <c r="Q19" s="3"/>
      <c r="R19" s="3"/>
      <c r="S19" s="3"/>
      <c r="T19" s="3"/>
      <c r="U19" s="3"/>
      <c r="V19" s="3"/>
      <c r="W19" s="3"/>
      <c r="X19" s="3"/>
      <c r="Y19" s="3"/>
      <c r="Z19" s="3"/>
    </row>
    <row r="20" spans="1:26" ht="14.25" customHeight="1">
      <c r="A20" s="280"/>
      <c r="B20" s="193"/>
      <c r="C20" s="193"/>
      <c r="D20" s="193"/>
      <c r="E20" s="193"/>
      <c r="F20" s="193"/>
      <c r="G20" s="193"/>
      <c r="H20" s="1"/>
      <c r="I20" s="2"/>
      <c r="J20" s="2"/>
      <c r="K20" s="2"/>
      <c r="L20" s="3"/>
      <c r="M20" s="3"/>
      <c r="N20" s="3"/>
      <c r="O20" s="3"/>
      <c r="P20" s="3"/>
      <c r="Q20" s="3"/>
      <c r="R20" s="3"/>
      <c r="S20" s="3"/>
      <c r="T20" s="3"/>
      <c r="U20" s="3"/>
      <c r="V20" s="3"/>
      <c r="W20" s="3"/>
      <c r="X20" s="3"/>
      <c r="Y20" s="3"/>
      <c r="Z20" s="3"/>
    </row>
    <row r="21" spans="1:26" ht="14.25" customHeight="1">
      <c r="A21" s="227" t="s">
        <v>84</v>
      </c>
      <c r="B21" s="182"/>
      <c r="C21" s="182"/>
      <c r="D21" s="182"/>
      <c r="E21" s="182"/>
      <c r="F21" s="182"/>
      <c r="G21" s="183"/>
      <c r="H21" s="1"/>
      <c r="I21" s="2"/>
      <c r="J21" s="2"/>
      <c r="K21" s="2"/>
      <c r="L21" s="3"/>
      <c r="M21" s="3"/>
      <c r="N21" s="3"/>
      <c r="O21" s="3"/>
      <c r="P21" s="3"/>
      <c r="Q21" s="3"/>
      <c r="R21" s="3"/>
      <c r="S21" s="3"/>
      <c r="T21" s="3"/>
      <c r="U21" s="3"/>
      <c r="V21" s="3"/>
      <c r="W21" s="3"/>
      <c r="X21" s="3"/>
      <c r="Y21" s="3"/>
      <c r="Z21" s="3"/>
    </row>
    <row r="22" spans="1:26" ht="14.25" customHeight="1">
      <c r="A22" s="14"/>
      <c r="B22" s="7"/>
      <c r="C22" s="58"/>
      <c r="D22" s="7"/>
      <c r="E22" s="7"/>
      <c r="F22" s="7"/>
      <c r="G22" s="8"/>
      <c r="H22" s="1"/>
      <c r="I22" s="2"/>
      <c r="J22" s="2"/>
      <c r="K22" s="2"/>
      <c r="L22" s="3"/>
      <c r="M22" s="3"/>
      <c r="N22" s="3"/>
      <c r="O22" s="3"/>
      <c r="P22" s="3"/>
      <c r="Q22" s="3"/>
      <c r="R22" s="3"/>
      <c r="S22" s="3"/>
      <c r="T22" s="3"/>
      <c r="U22" s="3"/>
      <c r="V22" s="3"/>
      <c r="W22" s="3"/>
      <c r="X22" s="3"/>
      <c r="Y22" s="3"/>
      <c r="Z22" s="3"/>
    </row>
    <row r="23" spans="1:26" ht="14.25" customHeight="1">
      <c r="A23" s="282" t="s">
        <v>85</v>
      </c>
      <c r="B23" s="177"/>
      <c r="C23" s="177"/>
      <c r="D23" s="177"/>
      <c r="E23" s="177"/>
      <c r="F23" s="177"/>
      <c r="G23" s="177"/>
      <c r="H23" s="1"/>
      <c r="I23" s="2"/>
      <c r="J23" s="2"/>
      <c r="K23" s="2"/>
      <c r="L23" s="3"/>
      <c r="M23" s="3"/>
      <c r="N23" s="3"/>
      <c r="O23" s="3"/>
      <c r="P23" s="3"/>
      <c r="Q23" s="3"/>
      <c r="R23" s="3"/>
      <c r="S23" s="3"/>
      <c r="T23" s="3"/>
      <c r="U23" s="3"/>
      <c r="V23" s="3"/>
      <c r="W23" s="3"/>
      <c r="X23" s="3"/>
      <c r="Y23" s="3"/>
      <c r="Z23" s="3"/>
    </row>
    <row r="24" spans="1:26" ht="14.25" customHeight="1">
      <c r="A24" s="186" t="s">
        <v>86</v>
      </c>
      <c r="B24" s="177"/>
      <c r="C24" s="177"/>
      <c r="D24" s="177"/>
      <c r="E24" s="177"/>
      <c r="F24" s="177"/>
      <c r="G24" s="177"/>
      <c r="H24" s="1"/>
      <c r="I24" s="2"/>
      <c r="J24" s="2"/>
      <c r="K24" s="2"/>
      <c r="L24" s="3"/>
      <c r="M24" s="3"/>
      <c r="N24" s="3"/>
      <c r="O24" s="3"/>
      <c r="P24" s="3"/>
      <c r="Q24" s="3"/>
      <c r="R24" s="3"/>
      <c r="S24" s="3"/>
      <c r="T24" s="3"/>
      <c r="U24" s="3"/>
      <c r="V24" s="3"/>
      <c r="W24" s="3"/>
      <c r="X24" s="3"/>
      <c r="Y24" s="3"/>
      <c r="Z24" s="3"/>
    </row>
    <row r="25" spans="1:26" ht="14.25" customHeight="1">
      <c r="A25" s="59"/>
      <c r="B25" s="60"/>
      <c r="C25" s="60"/>
      <c r="D25" s="60"/>
      <c r="E25" s="60"/>
      <c r="F25" s="60"/>
      <c r="G25" s="61"/>
      <c r="H25" s="1"/>
      <c r="I25" s="2"/>
      <c r="J25" s="2"/>
      <c r="K25" s="2"/>
      <c r="L25" s="3"/>
      <c r="M25" s="3"/>
      <c r="N25" s="3"/>
      <c r="O25" s="3"/>
      <c r="P25" s="3"/>
      <c r="Q25" s="3"/>
      <c r="R25" s="3"/>
      <c r="S25" s="3"/>
      <c r="T25" s="3"/>
      <c r="U25" s="3"/>
      <c r="V25" s="3"/>
      <c r="W25" s="3"/>
      <c r="X25" s="3"/>
      <c r="Y25" s="3"/>
      <c r="Z25" s="3"/>
    </row>
    <row r="26" spans="1:26" ht="13.5" customHeight="1">
      <c r="A26" s="283" t="s">
        <v>87</v>
      </c>
      <c r="B26" s="182"/>
      <c r="C26" s="182"/>
      <c r="D26" s="182"/>
      <c r="E26" s="182"/>
      <c r="F26" s="182"/>
      <c r="G26" s="183"/>
      <c r="H26" s="1"/>
      <c r="I26" s="2"/>
      <c r="J26" s="2"/>
      <c r="K26" s="2"/>
      <c r="L26" s="3"/>
      <c r="M26" s="3"/>
      <c r="N26" s="3"/>
      <c r="O26" s="3"/>
      <c r="P26" s="3"/>
      <c r="Q26" s="3"/>
      <c r="R26" s="3"/>
      <c r="S26" s="3"/>
      <c r="T26" s="3"/>
      <c r="U26" s="3"/>
      <c r="V26" s="3"/>
      <c r="W26" s="3"/>
      <c r="X26" s="3"/>
      <c r="Y26" s="3"/>
      <c r="Z26" s="3"/>
    </row>
    <row r="27" spans="1:26" ht="13.5" customHeight="1">
      <c r="A27" s="62">
        <v>1</v>
      </c>
      <c r="B27" s="205" t="s">
        <v>88</v>
      </c>
      <c r="C27" s="182"/>
      <c r="D27" s="182"/>
      <c r="E27" s="183"/>
      <c r="F27" s="240" t="str">
        <f>A19</f>
        <v>Serviço de Apoio Administrativo Especializado</v>
      </c>
      <c r="G27" s="183"/>
      <c r="H27" s="1"/>
      <c r="I27" s="2"/>
      <c r="J27" s="2"/>
      <c r="K27" s="2"/>
      <c r="L27" s="3"/>
      <c r="M27" s="3"/>
      <c r="N27" s="3"/>
      <c r="O27" s="3"/>
      <c r="P27" s="3"/>
      <c r="Q27" s="3"/>
      <c r="R27" s="3"/>
      <c r="S27" s="3"/>
      <c r="T27" s="3"/>
      <c r="U27" s="3"/>
      <c r="V27" s="3"/>
      <c r="W27" s="3"/>
      <c r="X27" s="3"/>
      <c r="Y27" s="3"/>
      <c r="Z27" s="3"/>
    </row>
    <row r="28" spans="1:26" ht="13.5" customHeight="1">
      <c r="A28" s="62">
        <v>2</v>
      </c>
      <c r="B28" s="205" t="s">
        <v>89</v>
      </c>
      <c r="C28" s="182"/>
      <c r="D28" s="182"/>
      <c r="E28" s="183"/>
      <c r="F28" s="303"/>
      <c r="G28" s="183"/>
      <c r="H28" s="1"/>
      <c r="I28" s="2"/>
      <c r="J28" s="2"/>
      <c r="K28" s="2"/>
      <c r="L28" s="3"/>
      <c r="M28" s="3"/>
      <c r="N28" s="3"/>
      <c r="O28" s="3"/>
      <c r="P28" s="3"/>
      <c r="Q28" s="3"/>
      <c r="R28" s="3"/>
      <c r="S28" s="3"/>
      <c r="T28" s="3"/>
      <c r="U28" s="3"/>
      <c r="V28" s="3"/>
      <c r="W28" s="3"/>
      <c r="X28" s="3"/>
      <c r="Y28" s="3"/>
      <c r="Z28" s="3"/>
    </row>
    <row r="29" spans="1:26" ht="13.5" customHeight="1">
      <c r="A29" s="62">
        <v>3</v>
      </c>
      <c r="B29" s="205" t="s">
        <v>91</v>
      </c>
      <c r="C29" s="182"/>
      <c r="D29" s="182"/>
      <c r="E29" s="183"/>
      <c r="F29" s="214">
        <v>3898.72</v>
      </c>
      <c r="G29" s="183"/>
      <c r="H29" s="1"/>
      <c r="I29" s="63"/>
      <c r="J29" s="2"/>
      <c r="K29" s="1"/>
      <c r="L29" s="3"/>
      <c r="M29" s="3"/>
      <c r="N29" s="3"/>
      <c r="O29" s="3"/>
      <c r="P29" s="3"/>
      <c r="Q29" s="3"/>
      <c r="R29" s="3"/>
      <c r="S29" s="3"/>
      <c r="T29" s="3"/>
      <c r="U29" s="3"/>
      <c r="V29" s="3"/>
      <c r="W29" s="3"/>
      <c r="X29" s="3"/>
      <c r="Y29" s="3"/>
      <c r="Z29" s="3"/>
    </row>
    <row r="30" spans="1:26" ht="13.5" customHeight="1">
      <c r="A30" s="62">
        <v>4</v>
      </c>
      <c r="B30" s="205" t="s">
        <v>92</v>
      </c>
      <c r="C30" s="182"/>
      <c r="D30" s="182"/>
      <c r="E30" s="183"/>
      <c r="F30" s="277">
        <v>46023</v>
      </c>
      <c r="G30" s="183"/>
      <c r="H30" s="1"/>
      <c r="I30" s="2"/>
      <c r="J30" s="2"/>
      <c r="K30" s="2"/>
      <c r="L30" s="3"/>
      <c r="M30" s="3"/>
      <c r="N30" s="3"/>
      <c r="O30" s="3"/>
      <c r="P30" s="3"/>
      <c r="Q30" s="3"/>
      <c r="R30" s="3"/>
      <c r="S30" s="3"/>
      <c r="T30" s="3"/>
      <c r="U30" s="3"/>
      <c r="V30" s="3"/>
      <c r="W30" s="3"/>
      <c r="X30" s="3"/>
      <c r="Y30" s="3"/>
      <c r="Z30" s="3"/>
    </row>
    <row r="31" spans="1:26" ht="14.25" customHeight="1">
      <c r="A31" s="64"/>
      <c r="B31" s="9"/>
      <c r="C31" s="9"/>
      <c r="D31" s="9"/>
      <c r="E31" s="9"/>
      <c r="F31" s="65"/>
      <c r="G31" s="66"/>
      <c r="H31" s="1"/>
      <c r="I31" s="2"/>
      <c r="J31" s="2"/>
      <c r="K31" s="2"/>
      <c r="L31" s="3"/>
      <c r="M31" s="3"/>
      <c r="N31" s="3"/>
      <c r="O31" s="3"/>
      <c r="P31" s="3"/>
      <c r="Q31" s="3"/>
      <c r="R31" s="3"/>
      <c r="S31" s="3"/>
      <c r="T31" s="3"/>
      <c r="U31" s="3"/>
      <c r="V31" s="3"/>
      <c r="W31" s="3"/>
      <c r="X31" s="3"/>
      <c r="Y31" s="3"/>
      <c r="Z31" s="3"/>
    </row>
    <row r="32" spans="1:26" ht="14.25" customHeight="1">
      <c r="A32" s="199" t="s">
        <v>6</v>
      </c>
      <c r="B32" s="182"/>
      <c r="C32" s="182"/>
      <c r="D32" s="182"/>
      <c r="E32" s="182"/>
      <c r="F32" s="182"/>
      <c r="G32" s="183"/>
      <c r="H32" s="1"/>
      <c r="I32" s="2"/>
      <c r="J32" s="2"/>
      <c r="K32" s="2"/>
      <c r="L32" s="3"/>
      <c r="M32" s="3"/>
      <c r="N32" s="3"/>
      <c r="O32" s="3"/>
      <c r="P32" s="3"/>
      <c r="Q32" s="3"/>
      <c r="R32" s="3"/>
      <c r="S32" s="3"/>
      <c r="T32" s="3"/>
      <c r="U32" s="3"/>
      <c r="V32" s="3"/>
      <c r="W32" s="3"/>
      <c r="X32" s="3"/>
      <c r="Y32" s="3"/>
      <c r="Z32" s="3"/>
    </row>
    <row r="33" spans="1:26" ht="13.5" customHeight="1">
      <c r="A33" s="67">
        <v>1</v>
      </c>
      <c r="B33" s="278" t="s">
        <v>93</v>
      </c>
      <c r="C33" s="225"/>
      <c r="D33" s="225"/>
      <c r="E33" s="230"/>
      <c r="F33" s="278" t="s">
        <v>94</v>
      </c>
      <c r="G33" s="230"/>
      <c r="H33" s="1"/>
      <c r="I33" s="2"/>
      <c r="J33" s="2"/>
      <c r="K33" s="2"/>
      <c r="L33" s="3"/>
      <c r="M33" s="3"/>
      <c r="N33" s="3"/>
      <c r="O33" s="3"/>
      <c r="P33" s="3"/>
      <c r="Q33" s="3"/>
      <c r="R33" s="3"/>
      <c r="S33" s="3"/>
      <c r="T33" s="3"/>
      <c r="U33" s="3"/>
      <c r="V33" s="3"/>
      <c r="W33" s="3"/>
      <c r="X33" s="3"/>
      <c r="Y33" s="3"/>
      <c r="Z33" s="3"/>
    </row>
    <row r="34" spans="1:26" ht="13.5" customHeight="1">
      <c r="A34" s="68" t="s">
        <v>67</v>
      </c>
      <c r="B34" s="270" t="s">
        <v>95</v>
      </c>
      <c r="C34" s="218"/>
      <c r="D34" s="218"/>
      <c r="E34" s="216"/>
      <c r="F34" s="271">
        <f>F29</f>
        <v>3898.72</v>
      </c>
      <c r="G34" s="216"/>
      <c r="H34" s="1"/>
      <c r="I34" s="2"/>
      <c r="J34" s="2"/>
      <c r="K34" s="2"/>
      <c r="L34" s="3"/>
      <c r="M34" s="3"/>
      <c r="N34" s="3"/>
      <c r="O34" s="3"/>
      <c r="P34" s="3"/>
      <c r="Q34" s="3"/>
      <c r="R34" s="3"/>
      <c r="S34" s="3"/>
      <c r="T34" s="3"/>
      <c r="U34" s="3"/>
      <c r="V34" s="3"/>
      <c r="W34" s="3"/>
      <c r="X34" s="3"/>
      <c r="Y34" s="3"/>
      <c r="Z34" s="3"/>
    </row>
    <row r="35" spans="1:26" ht="13.5" customHeight="1">
      <c r="A35" s="232" t="s">
        <v>96</v>
      </c>
      <c r="B35" s="218"/>
      <c r="C35" s="218"/>
      <c r="D35" s="218"/>
      <c r="E35" s="272"/>
      <c r="F35" s="273">
        <f>SUM(F34)</f>
        <v>3898.72</v>
      </c>
      <c r="G35" s="216"/>
      <c r="H35" s="1"/>
      <c r="I35" s="2"/>
      <c r="J35" s="2"/>
      <c r="K35" s="2"/>
      <c r="L35" s="3"/>
      <c r="M35" s="3"/>
      <c r="N35" s="3"/>
      <c r="O35" s="3"/>
      <c r="P35" s="3"/>
      <c r="Q35" s="3"/>
      <c r="R35" s="3"/>
      <c r="S35" s="3"/>
      <c r="T35" s="3"/>
      <c r="U35" s="3"/>
      <c r="V35" s="3"/>
      <c r="W35" s="3"/>
      <c r="X35" s="3"/>
      <c r="Y35" s="3"/>
      <c r="Z35" s="3"/>
    </row>
    <row r="36" spans="1:26" ht="13.5" customHeight="1">
      <c r="A36" s="3"/>
      <c r="B36" s="3"/>
      <c r="C36" s="3"/>
      <c r="D36" s="3"/>
      <c r="E36" s="3"/>
      <c r="F36" s="3"/>
      <c r="G36" s="30"/>
      <c r="H36" s="1"/>
      <c r="I36" s="2"/>
      <c r="J36" s="2"/>
      <c r="K36" s="2"/>
      <c r="L36" s="3"/>
      <c r="M36" s="3"/>
      <c r="N36" s="3"/>
      <c r="O36" s="3"/>
      <c r="P36" s="3"/>
      <c r="Q36" s="3"/>
      <c r="R36" s="3"/>
      <c r="S36" s="3"/>
      <c r="T36" s="3"/>
      <c r="U36" s="3"/>
      <c r="V36" s="3"/>
      <c r="W36" s="3"/>
      <c r="X36" s="3"/>
      <c r="Y36" s="3"/>
      <c r="Z36" s="3"/>
    </row>
    <row r="37" spans="1:26" ht="14.25" customHeight="1">
      <c r="A37" s="181" t="s">
        <v>8</v>
      </c>
      <c r="B37" s="182"/>
      <c r="C37" s="182"/>
      <c r="D37" s="182"/>
      <c r="E37" s="182"/>
      <c r="F37" s="182"/>
      <c r="G37" s="183"/>
      <c r="H37" s="1"/>
      <c r="I37" s="2"/>
      <c r="J37" s="2"/>
      <c r="K37" s="2"/>
      <c r="L37" s="3"/>
      <c r="M37" s="3"/>
      <c r="N37" s="3"/>
      <c r="O37" s="3"/>
      <c r="P37" s="3"/>
      <c r="Q37" s="3"/>
      <c r="R37" s="3"/>
      <c r="S37" s="3"/>
      <c r="T37" s="3"/>
      <c r="U37" s="3"/>
      <c r="V37" s="3"/>
      <c r="W37" s="3"/>
      <c r="X37" s="3"/>
      <c r="Y37" s="3"/>
      <c r="Z37" s="3"/>
    </row>
    <row r="38" spans="1:26" ht="14.25" customHeight="1">
      <c r="A38" s="59"/>
      <c r="B38" s="60"/>
      <c r="C38" s="60"/>
      <c r="D38" s="60"/>
      <c r="E38" s="60"/>
      <c r="F38" s="60"/>
      <c r="G38" s="61"/>
      <c r="H38" s="1"/>
      <c r="I38" s="2"/>
      <c r="J38" s="2"/>
      <c r="K38" s="2"/>
      <c r="L38" s="3"/>
      <c r="M38" s="3"/>
      <c r="N38" s="3"/>
      <c r="O38" s="3"/>
      <c r="P38" s="3"/>
      <c r="Q38" s="3"/>
      <c r="R38" s="3"/>
      <c r="S38" s="3"/>
      <c r="T38" s="3"/>
      <c r="U38" s="3"/>
      <c r="V38" s="3"/>
      <c r="W38" s="3"/>
      <c r="X38" s="3"/>
      <c r="Y38" s="3"/>
      <c r="Z38" s="3"/>
    </row>
    <row r="39" spans="1:26" ht="13.5" customHeight="1">
      <c r="A39" s="188" t="s">
        <v>97</v>
      </c>
      <c r="B39" s="177"/>
      <c r="C39" s="177"/>
      <c r="D39" s="177"/>
      <c r="E39" s="177"/>
      <c r="F39" s="177"/>
      <c r="G39" s="177"/>
      <c r="H39" s="1"/>
      <c r="I39" s="2"/>
      <c r="J39" s="2"/>
      <c r="K39" s="2"/>
      <c r="L39" s="3"/>
      <c r="M39" s="3"/>
      <c r="N39" s="3"/>
      <c r="O39" s="3"/>
      <c r="P39" s="3"/>
      <c r="Q39" s="3"/>
      <c r="R39" s="3"/>
      <c r="S39" s="3"/>
      <c r="T39" s="3"/>
      <c r="U39" s="3"/>
      <c r="V39" s="3"/>
      <c r="W39" s="3"/>
      <c r="X39" s="3"/>
      <c r="Y39" s="3"/>
      <c r="Z39" s="3"/>
    </row>
    <row r="40" spans="1:26" ht="14.25" customHeight="1">
      <c r="A40" s="274"/>
      <c r="B40" s="275"/>
      <c r="C40" s="275"/>
      <c r="D40" s="275"/>
      <c r="E40" s="275"/>
      <c r="F40" s="275"/>
      <c r="G40" s="275"/>
      <c r="H40" s="1"/>
      <c r="I40" s="2"/>
      <c r="J40" s="2"/>
      <c r="K40" s="2"/>
      <c r="L40" s="3"/>
      <c r="M40" s="3"/>
      <c r="N40" s="3"/>
      <c r="O40" s="3"/>
      <c r="P40" s="3"/>
      <c r="Q40" s="3"/>
      <c r="R40" s="3"/>
      <c r="S40" s="3"/>
      <c r="T40" s="3"/>
      <c r="U40" s="3"/>
      <c r="V40" s="3"/>
      <c r="W40" s="3"/>
      <c r="X40" s="3"/>
      <c r="Y40" s="3"/>
      <c r="Z40" s="3"/>
    </row>
    <row r="41" spans="1:26" ht="13.5" customHeight="1">
      <c r="A41" s="67" t="s">
        <v>98</v>
      </c>
      <c r="B41" s="217" t="s">
        <v>99</v>
      </c>
      <c r="C41" s="218"/>
      <c r="D41" s="218"/>
      <c r="E41" s="216"/>
      <c r="F41" s="67" t="s">
        <v>100</v>
      </c>
      <c r="G41" s="69" t="s">
        <v>94</v>
      </c>
      <c r="H41" s="1"/>
      <c r="I41" s="2"/>
      <c r="J41" s="2"/>
      <c r="K41" s="2"/>
      <c r="L41" s="3"/>
      <c r="M41" s="3"/>
      <c r="N41" s="3"/>
      <c r="O41" s="3"/>
      <c r="P41" s="3"/>
      <c r="Q41" s="3"/>
      <c r="R41" s="3"/>
      <c r="S41" s="3"/>
      <c r="T41" s="3"/>
      <c r="U41" s="3"/>
      <c r="V41" s="3"/>
      <c r="W41" s="3"/>
      <c r="X41" s="3"/>
      <c r="Y41" s="3"/>
      <c r="Z41" s="3"/>
    </row>
    <row r="42" spans="1:26" ht="13.5" customHeight="1">
      <c r="A42" s="70" t="s">
        <v>67</v>
      </c>
      <c r="B42" s="234" t="s">
        <v>101</v>
      </c>
      <c r="C42" s="218"/>
      <c r="D42" s="218"/>
      <c r="E42" s="216"/>
      <c r="F42" s="71">
        <v>8.3299999999999999E-2</v>
      </c>
      <c r="G42" s="72">
        <f t="shared" ref="G42:G44" si="0">$F$35*F42</f>
        <v>324.76337599999999</v>
      </c>
      <c r="H42" s="1"/>
      <c r="I42" s="2"/>
      <c r="J42" s="2"/>
      <c r="K42" s="2"/>
      <c r="L42" s="3"/>
      <c r="M42" s="3"/>
      <c r="N42" s="3"/>
      <c r="O42" s="3"/>
      <c r="P42" s="3"/>
      <c r="Q42" s="3"/>
      <c r="R42" s="3"/>
      <c r="S42" s="3"/>
      <c r="T42" s="3"/>
      <c r="U42" s="3"/>
      <c r="V42" s="3"/>
      <c r="W42" s="3"/>
      <c r="X42" s="3"/>
      <c r="Y42" s="3"/>
      <c r="Z42" s="3"/>
    </row>
    <row r="43" spans="1:26" ht="13.5" customHeight="1">
      <c r="A43" s="73" t="s">
        <v>69</v>
      </c>
      <c r="B43" s="234" t="s">
        <v>102</v>
      </c>
      <c r="C43" s="218"/>
      <c r="D43" s="218"/>
      <c r="E43" s="216"/>
      <c r="F43" s="74">
        <v>9.0749999999999997E-2</v>
      </c>
      <c r="G43" s="72">
        <f t="shared" si="0"/>
        <v>353.80883999999998</v>
      </c>
      <c r="H43" s="1"/>
      <c r="I43" s="2"/>
      <c r="J43" s="2"/>
      <c r="K43" s="2"/>
      <c r="L43" s="3"/>
      <c r="M43" s="3"/>
      <c r="N43" s="3"/>
      <c r="O43" s="3"/>
      <c r="P43" s="3"/>
      <c r="Q43" s="3"/>
      <c r="R43" s="3"/>
      <c r="S43" s="3"/>
      <c r="T43" s="3"/>
      <c r="U43" s="3"/>
      <c r="V43" s="3"/>
      <c r="W43" s="3"/>
      <c r="X43" s="3"/>
      <c r="Y43" s="3"/>
      <c r="Z43" s="3"/>
    </row>
    <row r="44" spans="1:26" ht="13.5" customHeight="1">
      <c r="A44" s="75" t="s">
        <v>73</v>
      </c>
      <c r="B44" s="263" t="s">
        <v>103</v>
      </c>
      <c r="C44" s="218"/>
      <c r="D44" s="218"/>
      <c r="E44" s="218"/>
      <c r="F44" s="76">
        <v>3.0249999999999999E-2</v>
      </c>
      <c r="G44" s="72">
        <f t="shared" si="0"/>
        <v>117.93628</v>
      </c>
      <c r="H44" s="77"/>
      <c r="I44" s="2"/>
      <c r="J44" s="2"/>
      <c r="K44" s="2"/>
      <c r="L44" s="3"/>
      <c r="M44" s="3"/>
      <c r="N44" s="3"/>
      <c r="O44" s="3"/>
      <c r="P44" s="3"/>
      <c r="Q44" s="3"/>
      <c r="R44" s="3"/>
      <c r="S44" s="3"/>
      <c r="T44" s="3"/>
      <c r="U44" s="3"/>
      <c r="V44" s="3"/>
      <c r="W44" s="3"/>
      <c r="X44" s="3"/>
      <c r="Y44" s="3"/>
      <c r="Z44" s="3"/>
    </row>
    <row r="45" spans="1:26" ht="13.5" customHeight="1">
      <c r="A45" s="232" t="s">
        <v>96</v>
      </c>
      <c r="B45" s="218"/>
      <c r="C45" s="218"/>
      <c r="D45" s="218"/>
      <c r="E45" s="216"/>
      <c r="F45" s="78">
        <f t="shared" ref="F45:G45" si="1">SUM(F42:F44)</f>
        <v>0.20429999999999998</v>
      </c>
      <c r="G45" s="79">
        <f t="shared" si="1"/>
        <v>796.50849600000004</v>
      </c>
      <c r="H45" s="1"/>
      <c r="I45" s="2"/>
      <c r="J45" s="2"/>
      <c r="K45" s="2"/>
      <c r="L45" s="3"/>
      <c r="M45" s="3"/>
      <c r="N45" s="3"/>
      <c r="O45" s="3"/>
      <c r="P45" s="3"/>
      <c r="Q45" s="3"/>
      <c r="R45" s="3"/>
      <c r="S45" s="3"/>
      <c r="T45" s="3"/>
      <c r="U45" s="3"/>
      <c r="V45" s="3"/>
      <c r="W45" s="3"/>
      <c r="X45" s="3"/>
      <c r="Y45" s="3"/>
      <c r="Z45" s="3"/>
    </row>
    <row r="46" spans="1:26" ht="14.25" customHeight="1">
      <c r="A46" s="14"/>
      <c r="B46" s="14"/>
      <c r="C46" s="14"/>
      <c r="D46" s="14"/>
      <c r="E46" s="14"/>
      <c r="F46" s="14"/>
      <c r="G46" s="14"/>
      <c r="H46" s="1"/>
      <c r="I46" s="2"/>
      <c r="J46" s="2"/>
      <c r="K46" s="2"/>
      <c r="L46" s="3"/>
      <c r="M46" s="3"/>
      <c r="N46" s="3"/>
      <c r="O46" s="3"/>
      <c r="P46" s="3"/>
      <c r="Q46" s="3"/>
      <c r="R46" s="3"/>
      <c r="S46" s="3"/>
      <c r="T46" s="3"/>
      <c r="U46" s="3"/>
      <c r="V46" s="3"/>
      <c r="W46" s="3"/>
      <c r="X46" s="3"/>
      <c r="Y46" s="3"/>
      <c r="Z46" s="3"/>
    </row>
    <row r="47" spans="1:26" ht="14.25" customHeight="1">
      <c r="A47" s="194" t="s">
        <v>10</v>
      </c>
      <c r="B47" s="179"/>
      <c r="C47" s="179"/>
      <c r="D47" s="179"/>
      <c r="E47" s="179"/>
      <c r="F47" s="179"/>
      <c r="G47" s="179"/>
      <c r="H47" s="1"/>
      <c r="I47" s="2"/>
      <c r="J47" s="2"/>
      <c r="K47" s="2"/>
      <c r="L47" s="3"/>
      <c r="M47" s="3"/>
      <c r="N47" s="3"/>
      <c r="O47" s="3"/>
      <c r="P47" s="3"/>
      <c r="Q47" s="3"/>
      <c r="R47" s="3"/>
      <c r="S47" s="3"/>
      <c r="T47" s="3"/>
      <c r="U47" s="3"/>
      <c r="V47" s="3"/>
      <c r="W47" s="3"/>
      <c r="X47" s="3"/>
      <c r="Y47" s="3"/>
      <c r="Z47" s="3"/>
    </row>
    <row r="48" spans="1:26" ht="9.75" customHeight="1">
      <c r="A48" s="12"/>
      <c r="B48" s="12"/>
      <c r="C48" s="12"/>
      <c r="D48" s="12"/>
      <c r="E48" s="12"/>
      <c r="F48" s="12"/>
      <c r="G48" s="80"/>
      <c r="H48" s="1"/>
      <c r="I48" s="2"/>
      <c r="J48" s="2"/>
      <c r="K48" s="2"/>
      <c r="L48" s="3"/>
      <c r="M48" s="3"/>
      <c r="N48" s="3"/>
      <c r="O48" s="3"/>
      <c r="P48" s="3"/>
      <c r="Q48" s="3"/>
      <c r="R48" s="3"/>
      <c r="S48" s="3"/>
      <c r="T48" s="3"/>
      <c r="U48" s="3"/>
      <c r="V48" s="3"/>
      <c r="W48" s="3"/>
      <c r="X48" s="3"/>
      <c r="Y48" s="3"/>
      <c r="Z48" s="3"/>
    </row>
    <row r="49" spans="1:26" ht="14.25" customHeight="1">
      <c r="A49" s="251" t="s">
        <v>104</v>
      </c>
      <c r="B49" s="182"/>
      <c r="C49" s="182"/>
      <c r="D49" s="182"/>
      <c r="E49" s="182"/>
      <c r="F49" s="183"/>
      <c r="G49" s="81">
        <f>F35+G45</f>
        <v>4695.2284959999997</v>
      </c>
      <c r="H49" s="1"/>
      <c r="I49" s="2"/>
      <c r="J49" s="2"/>
      <c r="K49" s="2"/>
      <c r="L49" s="3"/>
      <c r="M49" s="3"/>
      <c r="N49" s="3"/>
      <c r="O49" s="3"/>
      <c r="P49" s="3"/>
      <c r="Q49" s="3"/>
      <c r="R49" s="3"/>
      <c r="S49" s="3"/>
      <c r="T49" s="3"/>
      <c r="U49" s="3"/>
      <c r="V49" s="3"/>
      <c r="W49" s="3"/>
      <c r="X49" s="3"/>
      <c r="Y49" s="3"/>
      <c r="Z49" s="3"/>
    </row>
    <row r="50" spans="1:26" ht="14.25" customHeight="1">
      <c r="A50" s="64"/>
      <c r="B50" s="60"/>
      <c r="C50" s="60"/>
      <c r="D50" s="60"/>
      <c r="E50" s="60"/>
      <c r="F50" s="60"/>
      <c r="G50" s="61"/>
      <c r="H50" s="1"/>
      <c r="I50" s="2"/>
      <c r="J50" s="2"/>
      <c r="K50" s="2"/>
      <c r="L50" s="3"/>
      <c r="M50" s="3"/>
      <c r="N50" s="3"/>
      <c r="O50" s="3"/>
      <c r="P50" s="3"/>
      <c r="Q50" s="3"/>
      <c r="R50" s="3"/>
      <c r="S50" s="3"/>
      <c r="T50" s="3"/>
      <c r="U50" s="3"/>
      <c r="V50" s="3"/>
      <c r="W50" s="3"/>
      <c r="X50" s="3"/>
      <c r="Y50" s="3"/>
      <c r="Z50" s="3"/>
    </row>
    <row r="51" spans="1:26" ht="13.5" customHeight="1">
      <c r="A51" s="82" t="s">
        <v>105</v>
      </c>
      <c r="B51" s="228" t="s">
        <v>106</v>
      </c>
      <c r="C51" s="182"/>
      <c r="D51" s="182"/>
      <c r="E51" s="183"/>
      <c r="F51" s="83" t="s">
        <v>107</v>
      </c>
      <c r="G51" s="84" t="s">
        <v>94</v>
      </c>
      <c r="H51" s="1"/>
      <c r="I51" s="2"/>
      <c r="J51" s="2"/>
      <c r="K51" s="2"/>
      <c r="L51" s="3"/>
      <c r="M51" s="3"/>
      <c r="N51" s="3"/>
      <c r="O51" s="3"/>
      <c r="P51" s="3"/>
      <c r="Q51" s="3"/>
      <c r="R51" s="3"/>
      <c r="S51" s="3"/>
      <c r="T51" s="3"/>
      <c r="U51" s="3"/>
      <c r="V51" s="3"/>
      <c r="W51" s="3"/>
      <c r="X51" s="3"/>
      <c r="Y51" s="3"/>
      <c r="Z51" s="3"/>
    </row>
    <row r="52" spans="1:26" ht="13.5" customHeight="1">
      <c r="A52" s="85" t="s">
        <v>67</v>
      </c>
      <c r="B52" s="257" t="s">
        <v>108</v>
      </c>
      <c r="C52" s="182"/>
      <c r="D52" s="182"/>
      <c r="E52" s="183"/>
      <c r="F52" s="86">
        <v>0.2</v>
      </c>
      <c r="G52" s="87">
        <f>G49*F52</f>
        <v>939.04569919999994</v>
      </c>
      <c r="H52" s="1"/>
      <c r="I52" s="2"/>
      <c r="J52" s="2"/>
      <c r="K52" s="2"/>
      <c r="L52" s="3"/>
      <c r="M52" s="3"/>
      <c r="N52" s="3"/>
      <c r="O52" s="3"/>
      <c r="P52" s="3"/>
      <c r="Q52" s="3"/>
      <c r="R52" s="3"/>
      <c r="S52" s="3"/>
      <c r="T52" s="3"/>
      <c r="U52" s="3"/>
      <c r="V52" s="3"/>
      <c r="W52" s="3"/>
      <c r="X52" s="3"/>
      <c r="Y52" s="3"/>
      <c r="Z52" s="3"/>
    </row>
    <row r="53" spans="1:26" ht="13.5" customHeight="1">
      <c r="A53" s="85" t="s">
        <v>69</v>
      </c>
      <c r="B53" s="257" t="s">
        <v>109</v>
      </c>
      <c r="C53" s="182"/>
      <c r="D53" s="182"/>
      <c r="E53" s="183"/>
      <c r="F53" s="86">
        <v>2.5000000000000001E-2</v>
      </c>
      <c r="G53" s="87">
        <f>G49*F53</f>
        <v>117.38071239999999</v>
      </c>
      <c r="H53" s="1"/>
      <c r="I53" s="2"/>
      <c r="J53" s="2"/>
      <c r="K53" s="2"/>
      <c r="L53" s="3"/>
      <c r="M53" s="3"/>
      <c r="N53" s="3"/>
      <c r="O53" s="3"/>
      <c r="P53" s="3"/>
      <c r="Q53" s="3"/>
      <c r="R53" s="3"/>
      <c r="S53" s="3"/>
      <c r="T53" s="3"/>
      <c r="U53" s="3"/>
      <c r="V53" s="3"/>
      <c r="W53" s="3"/>
      <c r="X53" s="3"/>
      <c r="Y53" s="3"/>
      <c r="Z53" s="3"/>
    </row>
    <row r="54" spans="1:26" ht="13.5" customHeight="1">
      <c r="A54" s="255" t="s">
        <v>73</v>
      </c>
      <c r="B54" s="256" t="s">
        <v>110</v>
      </c>
      <c r="C54" s="201"/>
      <c r="D54" s="88" t="s">
        <v>111</v>
      </c>
      <c r="E54" s="89" t="s">
        <v>112</v>
      </c>
      <c r="F54" s="252">
        <f>D55*E55</f>
        <v>0.03</v>
      </c>
      <c r="G54" s="254">
        <f>G49*F54</f>
        <v>140.85685487999999</v>
      </c>
      <c r="H54" s="1"/>
      <c r="I54" s="2"/>
      <c r="J54" s="2"/>
      <c r="K54" s="2"/>
      <c r="L54" s="3"/>
      <c r="M54" s="3"/>
      <c r="N54" s="3"/>
      <c r="O54" s="3"/>
      <c r="P54" s="3"/>
      <c r="Q54" s="3"/>
      <c r="R54" s="3"/>
      <c r="S54" s="3"/>
      <c r="T54" s="3"/>
      <c r="U54" s="3"/>
      <c r="V54" s="3"/>
      <c r="W54" s="3"/>
      <c r="X54" s="3"/>
      <c r="Y54" s="3"/>
      <c r="Z54" s="3"/>
    </row>
    <row r="55" spans="1:26" ht="13.5" customHeight="1">
      <c r="A55" s="253"/>
      <c r="B55" s="203"/>
      <c r="C55" s="179"/>
      <c r="D55" s="90">
        <v>0.03</v>
      </c>
      <c r="E55" s="91">
        <v>1</v>
      </c>
      <c r="F55" s="253"/>
      <c r="G55" s="253"/>
      <c r="H55" s="1"/>
      <c r="I55" s="2"/>
      <c r="J55" s="2"/>
      <c r="K55" s="2"/>
      <c r="L55" s="3"/>
      <c r="M55" s="3"/>
      <c r="N55" s="3"/>
      <c r="O55" s="3"/>
      <c r="P55" s="3"/>
      <c r="Q55" s="3"/>
      <c r="R55" s="3"/>
      <c r="S55" s="3"/>
      <c r="T55" s="3"/>
      <c r="U55" s="3"/>
      <c r="V55" s="3"/>
      <c r="W55" s="3"/>
      <c r="X55" s="3"/>
      <c r="Y55" s="3"/>
      <c r="Z55" s="3"/>
    </row>
    <row r="56" spans="1:26" ht="13.5" customHeight="1">
      <c r="A56" s="85" t="s">
        <v>76</v>
      </c>
      <c r="B56" s="257" t="s">
        <v>113</v>
      </c>
      <c r="C56" s="182"/>
      <c r="D56" s="182"/>
      <c r="E56" s="183"/>
      <c r="F56" s="86">
        <v>1.4999999999999999E-2</v>
      </c>
      <c r="G56" s="87">
        <f>G49*F56</f>
        <v>70.428427439999993</v>
      </c>
      <c r="H56" s="1"/>
      <c r="I56" s="2"/>
      <c r="J56" s="2"/>
      <c r="K56" s="2"/>
      <c r="L56" s="3"/>
      <c r="M56" s="3"/>
      <c r="N56" s="3"/>
      <c r="O56" s="3"/>
      <c r="P56" s="3"/>
      <c r="Q56" s="3"/>
      <c r="R56" s="3"/>
      <c r="S56" s="3"/>
      <c r="T56" s="3"/>
      <c r="U56" s="3"/>
      <c r="V56" s="3"/>
      <c r="W56" s="3"/>
      <c r="X56" s="3"/>
      <c r="Y56" s="3"/>
      <c r="Z56" s="3"/>
    </row>
    <row r="57" spans="1:26" ht="13.5" customHeight="1">
      <c r="A57" s="85" t="s">
        <v>114</v>
      </c>
      <c r="B57" s="257" t="s">
        <v>115</v>
      </c>
      <c r="C57" s="182"/>
      <c r="D57" s="182"/>
      <c r="E57" s="183"/>
      <c r="F57" s="86">
        <v>0.01</v>
      </c>
      <c r="G57" s="87">
        <f>G49*F57</f>
        <v>46.95228496</v>
      </c>
      <c r="H57" s="1"/>
      <c r="I57" s="2"/>
      <c r="J57" s="2"/>
      <c r="K57" s="2"/>
      <c r="L57" s="3"/>
      <c r="M57" s="3"/>
      <c r="N57" s="3"/>
      <c r="O57" s="3"/>
      <c r="P57" s="3"/>
      <c r="Q57" s="3"/>
      <c r="R57" s="3"/>
      <c r="S57" s="3"/>
      <c r="T57" s="3"/>
      <c r="U57" s="3"/>
      <c r="V57" s="3"/>
      <c r="W57" s="3"/>
      <c r="X57" s="3"/>
      <c r="Y57" s="3"/>
      <c r="Z57" s="3"/>
    </row>
    <row r="58" spans="1:26" ht="13.5" customHeight="1">
      <c r="A58" s="85" t="s">
        <v>116</v>
      </c>
      <c r="B58" s="257" t="s">
        <v>117</v>
      </c>
      <c r="C58" s="182"/>
      <c r="D58" s="182"/>
      <c r="E58" s="183"/>
      <c r="F58" s="86">
        <v>6.0000000000000001E-3</v>
      </c>
      <c r="G58" s="87">
        <f>G49*F58</f>
        <v>28.171370975999999</v>
      </c>
      <c r="H58" s="1"/>
      <c r="I58" s="2"/>
      <c r="J58" s="2"/>
      <c r="K58" s="2"/>
      <c r="L58" s="3"/>
      <c r="M58" s="3"/>
      <c r="N58" s="3"/>
      <c r="O58" s="3"/>
      <c r="P58" s="3"/>
      <c r="Q58" s="3"/>
      <c r="R58" s="3"/>
      <c r="S58" s="3"/>
      <c r="T58" s="3"/>
      <c r="U58" s="3"/>
      <c r="V58" s="3"/>
      <c r="W58" s="3"/>
      <c r="X58" s="3"/>
      <c r="Y58" s="3"/>
      <c r="Z58" s="3"/>
    </row>
    <row r="59" spans="1:26" ht="13.5" customHeight="1">
      <c r="A59" s="85" t="s">
        <v>118</v>
      </c>
      <c r="B59" s="205" t="s">
        <v>119</v>
      </c>
      <c r="C59" s="182"/>
      <c r="D59" s="182"/>
      <c r="E59" s="183"/>
      <c r="F59" s="86">
        <v>2E-3</v>
      </c>
      <c r="G59" s="87">
        <f>G49*F59</f>
        <v>9.3904569919999989</v>
      </c>
      <c r="H59" s="1"/>
      <c r="I59" s="2"/>
      <c r="J59" s="2"/>
      <c r="K59" s="2"/>
      <c r="L59" s="3"/>
      <c r="M59" s="3"/>
      <c r="N59" s="3"/>
      <c r="O59" s="3"/>
      <c r="P59" s="3"/>
      <c r="Q59" s="3"/>
      <c r="R59" s="3"/>
      <c r="S59" s="3"/>
      <c r="T59" s="3"/>
      <c r="U59" s="3"/>
      <c r="V59" s="3"/>
      <c r="W59" s="3"/>
      <c r="X59" s="3"/>
      <c r="Y59" s="3"/>
      <c r="Z59" s="3"/>
    </row>
    <row r="60" spans="1:26" ht="13.5" customHeight="1">
      <c r="A60" s="85" t="s">
        <v>120</v>
      </c>
      <c r="B60" s="205" t="s">
        <v>121</v>
      </c>
      <c r="C60" s="182"/>
      <c r="D60" s="182"/>
      <c r="E60" s="183"/>
      <c r="F60" s="86">
        <v>0.08</v>
      </c>
      <c r="G60" s="87">
        <f>G49*F60</f>
        <v>375.61827968</v>
      </c>
      <c r="H60" s="1"/>
      <c r="I60" s="2"/>
      <c r="J60" s="2"/>
      <c r="K60" s="2"/>
      <c r="L60" s="3"/>
      <c r="M60" s="3"/>
      <c r="N60" s="3"/>
      <c r="O60" s="3"/>
      <c r="P60" s="3"/>
      <c r="Q60" s="3"/>
      <c r="R60" s="3"/>
      <c r="S60" s="3"/>
      <c r="T60" s="3"/>
      <c r="U60" s="3"/>
      <c r="V60" s="3"/>
      <c r="W60" s="3"/>
      <c r="X60" s="3"/>
      <c r="Y60" s="3"/>
      <c r="Z60" s="3"/>
    </row>
    <row r="61" spans="1:26" ht="14.25" customHeight="1">
      <c r="A61" s="258" t="s">
        <v>96</v>
      </c>
      <c r="B61" s="182"/>
      <c r="C61" s="182"/>
      <c r="D61" s="182"/>
      <c r="E61" s="183"/>
      <c r="F61" s="92">
        <f>SUM(F52:F60)</f>
        <v>0.36800000000000005</v>
      </c>
      <c r="G61" s="93">
        <f>G49*F61</f>
        <v>1727.8440865280002</v>
      </c>
      <c r="H61" s="1"/>
      <c r="I61" s="2"/>
      <c r="J61" s="2"/>
      <c r="K61" s="2"/>
      <c r="L61" s="3"/>
      <c r="M61" s="3"/>
      <c r="N61" s="3"/>
      <c r="O61" s="3"/>
      <c r="P61" s="3"/>
      <c r="Q61" s="3"/>
      <c r="R61" s="3"/>
      <c r="S61" s="3"/>
      <c r="T61" s="3"/>
      <c r="U61" s="3"/>
      <c r="V61" s="3"/>
      <c r="W61" s="3"/>
      <c r="X61" s="3"/>
      <c r="Y61" s="3"/>
      <c r="Z61" s="3"/>
    </row>
    <row r="62" spans="1:26" ht="13.5" customHeight="1">
      <c r="A62" s="53"/>
      <c r="B62" s="60"/>
      <c r="C62" s="60"/>
      <c r="D62" s="60"/>
      <c r="E62" s="60"/>
      <c r="F62" s="60"/>
      <c r="G62" s="61"/>
      <c r="H62" s="1"/>
      <c r="I62" s="2"/>
      <c r="J62" s="2"/>
      <c r="K62" s="2"/>
      <c r="L62" s="3"/>
      <c r="M62" s="3"/>
      <c r="N62" s="3"/>
      <c r="O62" s="3"/>
      <c r="P62" s="3"/>
      <c r="Q62" s="3"/>
      <c r="R62" s="3"/>
      <c r="S62" s="3"/>
      <c r="T62" s="3"/>
      <c r="U62" s="3"/>
      <c r="V62" s="3"/>
      <c r="W62" s="3"/>
      <c r="X62" s="3"/>
      <c r="Y62" s="3"/>
      <c r="Z62" s="3"/>
    </row>
    <row r="63" spans="1:26" ht="14.25" customHeight="1">
      <c r="A63" s="233" t="s">
        <v>15</v>
      </c>
      <c r="B63" s="177"/>
      <c r="C63" s="177"/>
      <c r="D63" s="177"/>
      <c r="E63" s="177"/>
      <c r="F63" s="177"/>
      <c r="G63" s="177"/>
      <c r="H63" s="1"/>
      <c r="I63" s="2"/>
      <c r="J63" s="2"/>
      <c r="K63" s="2"/>
      <c r="L63" s="3"/>
      <c r="M63" s="3"/>
      <c r="N63" s="3"/>
      <c r="O63" s="3"/>
      <c r="P63" s="3"/>
      <c r="Q63" s="3"/>
      <c r="R63" s="3"/>
      <c r="S63" s="3"/>
      <c r="T63" s="3"/>
      <c r="U63" s="3"/>
      <c r="V63" s="3"/>
      <c r="W63" s="3"/>
      <c r="X63" s="3"/>
      <c r="Y63" s="3"/>
      <c r="Z63" s="3"/>
    </row>
    <row r="64" spans="1:26" ht="13.5" customHeight="1">
      <c r="A64" s="53"/>
      <c r="B64" s="60"/>
      <c r="C64" s="60"/>
      <c r="D64" s="60"/>
      <c r="E64" s="60"/>
      <c r="F64" s="60"/>
      <c r="G64" s="61"/>
      <c r="H64" s="1"/>
      <c r="I64" s="2"/>
      <c r="J64" s="2"/>
      <c r="K64" s="2"/>
      <c r="L64" s="3"/>
      <c r="M64" s="3"/>
      <c r="N64" s="3"/>
      <c r="O64" s="3"/>
      <c r="P64" s="3"/>
      <c r="Q64" s="3"/>
      <c r="R64" s="3"/>
      <c r="S64" s="3"/>
      <c r="T64" s="3"/>
      <c r="U64" s="3"/>
      <c r="V64" s="3"/>
      <c r="W64" s="3"/>
      <c r="X64" s="3"/>
      <c r="Y64" s="3"/>
      <c r="Z64" s="3"/>
    </row>
    <row r="65" spans="1:26" ht="14.25" customHeight="1">
      <c r="A65" s="82" t="s">
        <v>122</v>
      </c>
      <c r="B65" s="259" t="s">
        <v>123</v>
      </c>
      <c r="C65" s="182"/>
      <c r="D65" s="182"/>
      <c r="E65" s="183"/>
      <c r="F65" s="259" t="s">
        <v>94</v>
      </c>
      <c r="G65" s="183"/>
      <c r="H65" s="1"/>
      <c r="I65" s="2"/>
      <c r="J65" s="2"/>
      <c r="K65" s="2"/>
      <c r="L65" s="2"/>
      <c r="M65" s="2"/>
      <c r="N65" s="2"/>
      <c r="O65" s="2"/>
      <c r="P65" s="2"/>
      <c r="Q65" s="2"/>
      <c r="R65" s="2"/>
      <c r="S65" s="2"/>
      <c r="T65" s="2"/>
      <c r="U65" s="2"/>
      <c r="V65" s="2"/>
      <c r="W65" s="2"/>
      <c r="X65" s="2"/>
      <c r="Y65" s="2"/>
      <c r="Z65" s="2"/>
    </row>
    <row r="66" spans="1:26" ht="14.25" customHeight="1">
      <c r="A66" s="260" t="s">
        <v>67</v>
      </c>
      <c r="B66" s="261" t="s">
        <v>124</v>
      </c>
      <c r="C66" s="94" t="s">
        <v>125</v>
      </c>
      <c r="D66" s="94" t="s">
        <v>126</v>
      </c>
      <c r="E66" s="94" t="s">
        <v>127</v>
      </c>
      <c r="F66" s="94" t="s">
        <v>128</v>
      </c>
      <c r="G66" s="262">
        <f>IF((C67*D67*E67)&gt;F67,(C67*D67*E67)-F67,0)</f>
        <v>0</v>
      </c>
      <c r="H66" s="1"/>
      <c r="I66" s="2"/>
      <c r="J66" s="2"/>
      <c r="K66" s="2"/>
      <c r="L66" s="2"/>
      <c r="M66" s="2"/>
      <c r="N66" s="2"/>
      <c r="O66" s="2"/>
      <c r="P66" s="2"/>
      <c r="Q66" s="2"/>
      <c r="R66" s="2"/>
      <c r="S66" s="2"/>
      <c r="T66" s="2"/>
      <c r="U66" s="2"/>
      <c r="V66" s="2"/>
      <c r="W66" s="2"/>
      <c r="X66" s="2"/>
      <c r="Y66" s="2"/>
      <c r="Z66" s="2"/>
    </row>
    <row r="67" spans="1:26" ht="14.25" customHeight="1">
      <c r="A67" s="253"/>
      <c r="B67" s="253"/>
      <c r="C67" s="95">
        <v>2</v>
      </c>
      <c r="D67" s="96">
        <v>4.5</v>
      </c>
      <c r="E67" s="95">
        <v>22</v>
      </c>
      <c r="F67" s="97">
        <f>ROUND(F35*6%,2)</f>
        <v>233.92</v>
      </c>
      <c r="G67" s="253"/>
      <c r="H67" s="1"/>
      <c r="I67" s="2"/>
      <c r="J67" s="2"/>
      <c r="K67" s="2"/>
      <c r="L67" s="2"/>
      <c r="M67" s="2"/>
      <c r="N67" s="2"/>
      <c r="O67" s="2"/>
      <c r="P67" s="2"/>
      <c r="Q67" s="2"/>
      <c r="R67" s="2"/>
      <c r="S67" s="2"/>
      <c r="T67" s="2"/>
      <c r="U67" s="2"/>
      <c r="V67" s="2"/>
      <c r="W67" s="2"/>
      <c r="X67" s="2"/>
      <c r="Y67" s="2"/>
      <c r="Z67" s="2"/>
    </row>
    <row r="68" spans="1:26" ht="13.5" customHeight="1">
      <c r="A68" s="255" t="s">
        <v>69</v>
      </c>
      <c r="B68" s="267" t="s">
        <v>129</v>
      </c>
      <c r="C68" s="202"/>
      <c r="D68" s="98" t="s">
        <v>130</v>
      </c>
      <c r="E68" s="94" t="s">
        <v>127</v>
      </c>
      <c r="F68" s="99" t="s">
        <v>131</v>
      </c>
      <c r="G68" s="266">
        <f>(D69-F69)*E69</f>
        <v>281.60000000000002</v>
      </c>
      <c r="H68" s="1"/>
      <c r="I68" s="2"/>
      <c r="J68" s="2"/>
      <c r="K68" s="2"/>
      <c r="L68" s="2"/>
      <c r="M68" s="2"/>
      <c r="N68" s="2"/>
      <c r="O68" s="2"/>
      <c r="P68" s="2"/>
      <c r="Q68" s="2"/>
      <c r="R68" s="2"/>
      <c r="S68" s="2"/>
      <c r="T68" s="2"/>
      <c r="U68" s="2"/>
      <c r="V68" s="2"/>
      <c r="W68" s="2"/>
      <c r="X68" s="2"/>
      <c r="Y68" s="2"/>
      <c r="Z68" s="2"/>
    </row>
    <row r="69" spans="1:26" ht="13.5" customHeight="1">
      <c r="A69" s="253"/>
      <c r="B69" s="203"/>
      <c r="C69" s="204"/>
      <c r="D69" s="100">
        <v>16</v>
      </c>
      <c r="E69" s="95">
        <f>E67</f>
        <v>22</v>
      </c>
      <c r="F69" s="101">
        <f>D69*20%</f>
        <v>3.2</v>
      </c>
      <c r="G69" s="253"/>
      <c r="H69" s="1"/>
      <c r="I69" s="2"/>
      <c r="J69" s="2"/>
      <c r="K69" s="2"/>
      <c r="L69" s="2"/>
      <c r="M69" s="2"/>
      <c r="N69" s="2"/>
      <c r="O69" s="2"/>
      <c r="P69" s="2"/>
      <c r="Q69" s="2"/>
      <c r="R69" s="2"/>
      <c r="S69" s="2"/>
      <c r="T69" s="2"/>
      <c r="U69" s="2"/>
      <c r="V69" s="2"/>
      <c r="W69" s="2"/>
      <c r="X69" s="2"/>
      <c r="Y69" s="2"/>
      <c r="Z69" s="2"/>
    </row>
    <row r="70" spans="1:26" ht="13.5" customHeight="1">
      <c r="A70" s="85" t="s">
        <v>73</v>
      </c>
      <c r="B70" s="268" t="s">
        <v>132</v>
      </c>
      <c r="C70" s="182"/>
      <c r="D70" s="182"/>
      <c r="E70" s="182"/>
      <c r="F70" s="183"/>
      <c r="G70" s="102">
        <v>83.93</v>
      </c>
      <c r="H70" s="1"/>
      <c r="I70" s="2"/>
      <c r="J70" s="2"/>
      <c r="K70" s="2"/>
      <c r="L70" s="2"/>
      <c r="M70" s="2"/>
      <c r="N70" s="2"/>
      <c r="O70" s="2"/>
      <c r="P70" s="2"/>
      <c r="Q70" s="2"/>
      <c r="R70" s="2"/>
      <c r="S70" s="2"/>
      <c r="T70" s="2"/>
      <c r="U70" s="2"/>
      <c r="V70" s="2"/>
      <c r="W70" s="2"/>
      <c r="X70" s="2"/>
      <c r="Y70" s="2"/>
      <c r="Z70" s="2"/>
    </row>
    <row r="71" spans="1:26" ht="13.5" customHeight="1">
      <c r="A71" s="85" t="s">
        <v>76</v>
      </c>
      <c r="B71" s="268" t="s">
        <v>133</v>
      </c>
      <c r="C71" s="182"/>
      <c r="D71" s="182"/>
      <c r="E71" s="182"/>
      <c r="F71" s="183"/>
      <c r="G71" s="103">
        <f>IF(F35&gt;1868.28,0,151.7)</f>
        <v>0</v>
      </c>
      <c r="H71" s="1"/>
      <c r="I71" s="2"/>
      <c r="J71" s="2"/>
      <c r="K71" s="2"/>
      <c r="L71" s="2"/>
      <c r="M71" s="2"/>
      <c r="N71" s="2"/>
      <c r="O71" s="2"/>
      <c r="P71" s="2"/>
      <c r="Q71" s="2"/>
      <c r="R71" s="2"/>
      <c r="S71" s="2"/>
      <c r="T71" s="2"/>
      <c r="U71" s="2"/>
      <c r="V71" s="2"/>
      <c r="W71" s="2"/>
      <c r="X71" s="2"/>
      <c r="Y71" s="2"/>
      <c r="Z71" s="2"/>
    </row>
    <row r="72" spans="1:26" ht="13.5" customHeight="1">
      <c r="A72" s="104" t="s">
        <v>114</v>
      </c>
      <c r="B72" s="222" t="s">
        <v>134</v>
      </c>
      <c r="C72" s="182"/>
      <c r="D72" s="182"/>
      <c r="E72" s="182"/>
      <c r="F72" s="183"/>
      <c r="G72" s="105">
        <v>0</v>
      </c>
      <c r="H72" s="1"/>
      <c r="I72" s="2"/>
      <c r="J72" s="2"/>
      <c r="K72" s="2"/>
      <c r="L72" s="2"/>
      <c r="M72" s="2"/>
      <c r="N72" s="2"/>
      <c r="O72" s="2"/>
      <c r="P72" s="2"/>
      <c r="Q72" s="2"/>
      <c r="R72" s="2"/>
      <c r="S72" s="2"/>
      <c r="T72" s="2"/>
      <c r="U72" s="2"/>
      <c r="V72" s="2"/>
      <c r="W72" s="2"/>
      <c r="X72" s="2"/>
      <c r="Y72" s="2"/>
      <c r="Z72" s="2"/>
    </row>
    <row r="73" spans="1:26" ht="13.5" customHeight="1">
      <c r="A73" s="269" t="s">
        <v>96</v>
      </c>
      <c r="B73" s="182"/>
      <c r="C73" s="182"/>
      <c r="D73" s="182"/>
      <c r="E73" s="182"/>
      <c r="F73" s="183"/>
      <c r="G73" s="106">
        <f>SUM(G66:G72)</f>
        <v>365.53000000000003</v>
      </c>
      <c r="H73" s="1"/>
      <c r="I73" s="2"/>
      <c r="J73" s="2"/>
      <c r="K73" s="2"/>
      <c r="L73" s="2"/>
      <c r="M73" s="2"/>
      <c r="N73" s="2"/>
      <c r="O73" s="2"/>
      <c r="P73" s="2"/>
      <c r="Q73" s="2"/>
      <c r="R73" s="2"/>
      <c r="S73" s="2"/>
      <c r="T73" s="2"/>
      <c r="U73" s="2"/>
      <c r="V73" s="2"/>
      <c r="W73" s="2"/>
      <c r="X73" s="2"/>
      <c r="Y73" s="2"/>
      <c r="Z73" s="2"/>
    </row>
    <row r="74" spans="1:26" ht="10.5" customHeight="1">
      <c r="A74" s="3"/>
      <c r="B74" s="3"/>
      <c r="C74" s="3"/>
      <c r="D74" s="3"/>
      <c r="E74" s="3"/>
      <c r="F74" s="3"/>
      <c r="G74" s="23"/>
      <c r="H74" s="1"/>
      <c r="I74" s="2"/>
      <c r="J74" s="2"/>
      <c r="K74" s="2"/>
      <c r="L74" s="3"/>
      <c r="M74" s="3"/>
      <c r="N74" s="3"/>
      <c r="O74" s="3"/>
      <c r="P74" s="3"/>
      <c r="Q74" s="3"/>
      <c r="R74" s="3"/>
      <c r="S74" s="3"/>
      <c r="T74" s="3"/>
      <c r="U74" s="3"/>
      <c r="V74" s="3"/>
      <c r="W74" s="3"/>
      <c r="X74" s="3"/>
      <c r="Y74" s="3"/>
      <c r="Z74" s="3"/>
    </row>
    <row r="75" spans="1:26" ht="14.25" customHeight="1">
      <c r="A75" s="227" t="s">
        <v>135</v>
      </c>
      <c r="B75" s="182"/>
      <c r="C75" s="182"/>
      <c r="D75" s="182"/>
      <c r="E75" s="182"/>
      <c r="F75" s="182"/>
      <c r="G75" s="183"/>
      <c r="H75" s="1"/>
      <c r="I75" s="2"/>
      <c r="J75" s="2"/>
      <c r="K75" s="2"/>
      <c r="L75" s="3"/>
      <c r="M75" s="3"/>
      <c r="N75" s="3"/>
      <c r="O75" s="3"/>
      <c r="P75" s="3"/>
      <c r="Q75" s="3"/>
      <c r="R75" s="3"/>
      <c r="S75" s="3"/>
      <c r="T75" s="3"/>
      <c r="U75" s="3"/>
      <c r="V75" s="3"/>
      <c r="W75" s="3"/>
      <c r="X75" s="3"/>
      <c r="Y75" s="3"/>
      <c r="Z75" s="3"/>
    </row>
    <row r="76" spans="1:26" ht="13.5" customHeight="1">
      <c r="A76" s="2"/>
      <c r="B76" s="2"/>
      <c r="C76" s="2"/>
      <c r="D76" s="2"/>
      <c r="E76" s="2"/>
      <c r="F76" s="2"/>
      <c r="G76" s="23"/>
      <c r="H76" s="1"/>
      <c r="I76" s="2"/>
      <c r="J76" s="2"/>
      <c r="K76" s="2"/>
      <c r="L76" s="3"/>
      <c r="M76" s="3"/>
      <c r="N76" s="3"/>
      <c r="O76" s="3"/>
      <c r="P76" s="3"/>
      <c r="Q76" s="3"/>
      <c r="R76" s="3"/>
      <c r="S76" s="3"/>
      <c r="T76" s="3"/>
      <c r="U76" s="3"/>
      <c r="V76" s="3"/>
      <c r="W76" s="3"/>
      <c r="X76" s="3"/>
      <c r="Y76" s="3"/>
      <c r="Z76" s="3"/>
    </row>
    <row r="77" spans="1:26" ht="13.5" customHeight="1">
      <c r="A77" s="82">
        <v>2</v>
      </c>
      <c r="B77" s="228" t="s">
        <v>136</v>
      </c>
      <c r="C77" s="182"/>
      <c r="D77" s="182"/>
      <c r="E77" s="183"/>
      <c r="F77" s="259" t="s">
        <v>94</v>
      </c>
      <c r="G77" s="183"/>
      <c r="H77" s="1"/>
      <c r="I77" s="2"/>
      <c r="J77" s="2"/>
      <c r="K77" s="2"/>
      <c r="L77" s="3"/>
      <c r="M77" s="3"/>
      <c r="N77" s="3"/>
      <c r="O77" s="3"/>
      <c r="P77" s="3"/>
      <c r="Q77" s="3"/>
      <c r="R77" s="3"/>
      <c r="S77" s="3"/>
      <c r="T77" s="3"/>
      <c r="U77" s="3"/>
      <c r="V77" s="3"/>
      <c r="W77" s="3"/>
      <c r="X77" s="3"/>
      <c r="Y77" s="3"/>
      <c r="Z77" s="3"/>
    </row>
    <row r="78" spans="1:26" ht="13.5" customHeight="1">
      <c r="A78" s="85" t="s">
        <v>98</v>
      </c>
      <c r="B78" s="205" t="s">
        <v>137</v>
      </c>
      <c r="C78" s="182"/>
      <c r="D78" s="182"/>
      <c r="E78" s="183"/>
      <c r="F78" s="249">
        <f>G45</f>
        <v>796.50849600000004</v>
      </c>
      <c r="G78" s="183"/>
      <c r="H78" s="1"/>
      <c r="I78" s="2"/>
      <c r="J78" s="2"/>
      <c r="K78" s="2"/>
      <c r="L78" s="3"/>
      <c r="M78" s="3"/>
      <c r="N78" s="3"/>
      <c r="O78" s="3"/>
      <c r="P78" s="3"/>
      <c r="Q78" s="3"/>
      <c r="R78" s="3"/>
      <c r="S78" s="3"/>
      <c r="T78" s="3"/>
      <c r="U78" s="3"/>
      <c r="V78" s="3"/>
      <c r="W78" s="3"/>
      <c r="X78" s="3"/>
      <c r="Y78" s="3"/>
      <c r="Z78" s="3"/>
    </row>
    <row r="79" spans="1:26" ht="13.5" customHeight="1">
      <c r="A79" s="85" t="s">
        <v>105</v>
      </c>
      <c r="B79" s="205" t="s">
        <v>106</v>
      </c>
      <c r="C79" s="182"/>
      <c r="D79" s="182"/>
      <c r="E79" s="183"/>
      <c r="F79" s="249">
        <f>G61</f>
        <v>1727.8440865280002</v>
      </c>
      <c r="G79" s="183"/>
      <c r="H79" s="1"/>
      <c r="I79" s="2"/>
      <c r="J79" s="2"/>
      <c r="K79" s="2"/>
      <c r="L79" s="3"/>
      <c r="M79" s="3"/>
      <c r="N79" s="3"/>
      <c r="O79" s="3"/>
      <c r="P79" s="3"/>
      <c r="Q79" s="3"/>
      <c r="R79" s="3"/>
      <c r="S79" s="3"/>
      <c r="T79" s="3"/>
      <c r="U79" s="3"/>
      <c r="V79" s="3"/>
      <c r="W79" s="3"/>
      <c r="X79" s="3"/>
      <c r="Y79" s="3"/>
      <c r="Z79" s="3"/>
    </row>
    <row r="80" spans="1:26" ht="13.5" customHeight="1">
      <c r="A80" s="85" t="s">
        <v>122</v>
      </c>
      <c r="B80" s="205" t="s">
        <v>123</v>
      </c>
      <c r="C80" s="182"/>
      <c r="D80" s="182"/>
      <c r="E80" s="183"/>
      <c r="F80" s="249">
        <f>G73</f>
        <v>365.53000000000003</v>
      </c>
      <c r="G80" s="183"/>
      <c r="H80" s="1"/>
      <c r="I80" s="2"/>
      <c r="J80" s="2"/>
      <c r="K80" s="2"/>
      <c r="L80" s="3"/>
      <c r="M80" s="3"/>
      <c r="N80" s="3"/>
      <c r="O80" s="3"/>
      <c r="P80" s="3"/>
      <c r="Q80" s="3"/>
      <c r="R80" s="3"/>
      <c r="S80" s="3"/>
      <c r="T80" s="3"/>
      <c r="U80" s="3"/>
      <c r="V80" s="3"/>
      <c r="W80" s="3"/>
      <c r="X80" s="3"/>
      <c r="Y80" s="3"/>
      <c r="Z80" s="3"/>
    </row>
    <row r="81" spans="1:26" ht="14.25" customHeight="1">
      <c r="A81" s="264" t="s">
        <v>96</v>
      </c>
      <c r="B81" s="182"/>
      <c r="C81" s="182"/>
      <c r="D81" s="182"/>
      <c r="E81" s="183"/>
      <c r="F81" s="265">
        <f>F78+F79+F80</f>
        <v>2889.8825825280005</v>
      </c>
      <c r="G81" s="183"/>
      <c r="H81" s="1"/>
      <c r="I81" s="2"/>
      <c r="J81" s="2"/>
      <c r="K81" s="2"/>
      <c r="L81" s="3"/>
      <c r="M81" s="3"/>
      <c r="N81" s="3"/>
      <c r="O81" s="3"/>
      <c r="P81" s="3"/>
      <c r="Q81" s="3"/>
      <c r="R81" s="3"/>
      <c r="S81" s="3"/>
      <c r="T81" s="3"/>
      <c r="U81" s="3"/>
      <c r="V81" s="3"/>
      <c r="W81" s="3"/>
      <c r="X81" s="3"/>
      <c r="Y81" s="3"/>
      <c r="Z81" s="3"/>
    </row>
    <row r="82" spans="1:26" ht="14.25" customHeight="1">
      <c r="A82" s="60"/>
      <c r="B82" s="60"/>
      <c r="C82" s="60"/>
      <c r="D82" s="60"/>
      <c r="E82" s="60"/>
      <c r="F82" s="60"/>
      <c r="G82" s="61"/>
      <c r="H82" s="1"/>
      <c r="I82" s="2"/>
      <c r="J82" s="2"/>
      <c r="K82" s="2"/>
      <c r="L82" s="3"/>
      <c r="M82" s="3"/>
      <c r="N82" s="3"/>
      <c r="O82" s="3"/>
      <c r="P82" s="3"/>
      <c r="Q82" s="3"/>
      <c r="R82" s="3"/>
      <c r="S82" s="3"/>
      <c r="T82" s="3"/>
      <c r="U82" s="3"/>
      <c r="V82" s="3"/>
      <c r="W82" s="3"/>
      <c r="X82" s="3"/>
      <c r="Y82" s="3"/>
      <c r="Z82" s="3"/>
    </row>
    <row r="83" spans="1:26" ht="14.25" customHeight="1">
      <c r="A83" s="181" t="s">
        <v>20</v>
      </c>
      <c r="B83" s="182"/>
      <c r="C83" s="182"/>
      <c r="D83" s="182"/>
      <c r="E83" s="182"/>
      <c r="F83" s="182"/>
      <c r="G83" s="183"/>
      <c r="H83" s="1"/>
      <c r="I83" s="2"/>
      <c r="J83" s="2"/>
      <c r="K83" s="2"/>
      <c r="L83" s="3"/>
      <c r="M83" s="3"/>
      <c r="N83" s="3"/>
      <c r="O83" s="3"/>
      <c r="P83" s="3"/>
      <c r="Q83" s="3"/>
      <c r="R83" s="3"/>
      <c r="S83" s="3"/>
      <c r="T83" s="3"/>
      <c r="U83" s="3"/>
      <c r="V83" s="3"/>
      <c r="W83" s="3"/>
      <c r="X83" s="3"/>
      <c r="Y83" s="3"/>
      <c r="Z83" s="3"/>
    </row>
    <row r="84" spans="1:26" ht="13.5" customHeight="1">
      <c r="A84" s="2"/>
      <c r="B84" s="60"/>
      <c r="C84" s="60"/>
      <c r="D84" s="60"/>
      <c r="E84" s="60"/>
      <c r="F84" s="60"/>
      <c r="G84" s="61"/>
      <c r="H84" s="1"/>
      <c r="I84" s="2"/>
      <c r="J84" s="3"/>
      <c r="K84" s="3"/>
      <c r="L84" s="3"/>
      <c r="M84" s="3"/>
      <c r="N84" s="3"/>
      <c r="O84" s="3"/>
      <c r="P84" s="3"/>
      <c r="Q84" s="3"/>
      <c r="R84" s="3"/>
      <c r="S84" s="3"/>
      <c r="T84" s="3"/>
      <c r="U84" s="3"/>
      <c r="V84" s="3"/>
      <c r="W84" s="3"/>
      <c r="X84" s="3"/>
      <c r="Y84" s="3"/>
      <c r="Z84" s="3"/>
    </row>
    <row r="85" spans="1:26" ht="13.5" customHeight="1">
      <c r="A85" s="67">
        <v>3</v>
      </c>
      <c r="B85" s="217" t="s">
        <v>138</v>
      </c>
      <c r="C85" s="218"/>
      <c r="D85" s="218"/>
      <c r="E85" s="216"/>
      <c r="F85" s="67" t="s">
        <v>100</v>
      </c>
      <c r="G85" s="69" t="s">
        <v>94</v>
      </c>
      <c r="H85" s="1"/>
      <c r="I85" s="2"/>
      <c r="J85" s="3"/>
      <c r="K85" s="3"/>
      <c r="L85" s="3"/>
      <c r="M85" s="3"/>
      <c r="N85" s="3"/>
      <c r="O85" s="3"/>
      <c r="P85" s="3"/>
      <c r="Q85" s="3"/>
      <c r="R85" s="3"/>
      <c r="S85" s="3"/>
      <c r="T85" s="3"/>
      <c r="U85" s="3"/>
      <c r="V85" s="3"/>
      <c r="W85" s="3"/>
      <c r="X85" s="3"/>
      <c r="Y85" s="3"/>
      <c r="Z85" s="3"/>
    </row>
    <row r="86" spans="1:26" ht="14.25" customHeight="1">
      <c r="A86" s="70" t="s">
        <v>67</v>
      </c>
      <c r="B86" s="239" t="s">
        <v>139</v>
      </c>
      <c r="C86" s="218"/>
      <c r="D86" s="218"/>
      <c r="E86" s="216"/>
      <c r="F86" s="107">
        <v>4.1999999999999997E-3</v>
      </c>
      <c r="G86" s="108">
        <f t="shared" ref="G86:G90" si="2">$F$35*F86</f>
        <v>16.374623999999997</v>
      </c>
      <c r="H86" s="1"/>
      <c r="I86" s="2"/>
      <c r="J86" s="3"/>
      <c r="K86" s="3"/>
      <c r="L86" s="3"/>
      <c r="M86" s="3"/>
      <c r="N86" s="3"/>
      <c r="O86" s="3"/>
      <c r="P86" s="3"/>
      <c r="Q86" s="3"/>
      <c r="R86" s="3"/>
      <c r="S86" s="3"/>
      <c r="T86" s="3"/>
      <c r="U86" s="3"/>
      <c r="V86" s="3"/>
      <c r="W86" s="3"/>
      <c r="X86" s="3"/>
      <c r="Y86" s="3"/>
      <c r="Z86" s="3"/>
    </row>
    <row r="87" spans="1:26" ht="14.25" customHeight="1">
      <c r="A87" s="55" t="s">
        <v>69</v>
      </c>
      <c r="B87" s="239" t="s">
        <v>140</v>
      </c>
      <c r="C87" s="218"/>
      <c r="D87" s="218"/>
      <c r="E87" s="216"/>
      <c r="F87" s="109">
        <f>0.08*F86</f>
        <v>3.3599999999999998E-4</v>
      </c>
      <c r="G87" s="108">
        <f t="shared" si="2"/>
        <v>1.3099699199999999</v>
      </c>
      <c r="H87" s="1"/>
      <c r="I87" s="2"/>
      <c r="J87" s="3"/>
      <c r="K87" s="3"/>
      <c r="L87" s="3"/>
      <c r="M87" s="3"/>
      <c r="N87" s="3"/>
      <c r="O87" s="3"/>
      <c r="P87" s="3"/>
      <c r="Q87" s="3"/>
      <c r="R87" s="3"/>
      <c r="S87" s="3"/>
      <c r="T87" s="3"/>
      <c r="U87" s="3"/>
      <c r="V87" s="3"/>
      <c r="W87" s="3"/>
      <c r="X87" s="3"/>
      <c r="Y87" s="3"/>
      <c r="Z87" s="3"/>
    </row>
    <row r="88" spans="1:26" ht="13.5" customHeight="1">
      <c r="A88" s="55" t="s">
        <v>73</v>
      </c>
      <c r="B88" s="239" t="s">
        <v>141</v>
      </c>
      <c r="C88" s="218"/>
      <c r="D88" s="218"/>
      <c r="E88" s="216"/>
      <c r="F88" s="109">
        <v>0.04</v>
      </c>
      <c r="G88" s="108">
        <f t="shared" si="2"/>
        <v>155.94880000000001</v>
      </c>
      <c r="H88" s="1"/>
      <c r="I88" s="2"/>
      <c r="J88" s="3"/>
      <c r="K88" s="3"/>
      <c r="L88" s="3"/>
      <c r="M88" s="3"/>
      <c r="N88" s="3"/>
      <c r="O88" s="3"/>
      <c r="P88" s="3"/>
      <c r="Q88" s="3"/>
      <c r="R88" s="3"/>
      <c r="S88" s="3"/>
      <c r="T88" s="3"/>
      <c r="U88" s="3"/>
      <c r="V88" s="3"/>
      <c r="W88" s="3"/>
      <c r="X88" s="3"/>
      <c r="Y88" s="3"/>
      <c r="Z88" s="3"/>
    </row>
    <row r="89" spans="1:26" ht="14.25" customHeight="1">
      <c r="A89" s="55" t="s">
        <v>76</v>
      </c>
      <c r="B89" s="239" t="s">
        <v>142</v>
      </c>
      <c r="C89" s="218"/>
      <c r="D89" s="218"/>
      <c r="E89" s="216"/>
      <c r="F89" s="109">
        <v>1.9400000000000001E-2</v>
      </c>
      <c r="G89" s="108">
        <f t="shared" si="2"/>
        <v>75.635167999999993</v>
      </c>
      <c r="H89" s="1"/>
      <c r="I89" s="2"/>
      <c r="J89" s="3"/>
      <c r="K89" s="3"/>
      <c r="L89" s="3"/>
      <c r="M89" s="3"/>
      <c r="N89" s="3"/>
      <c r="O89" s="3"/>
      <c r="P89" s="3"/>
      <c r="Q89" s="3"/>
      <c r="R89" s="3"/>
      <c r="S89" s="3"/>
      <c r="T89" s="3"/>
      <c r="U89" s="3"/>
      <c r="V89" s="3"/>
      <c r="W89" s="3"/>
      <c r="X89" s="3"/>
      <c r="Y89" s="3"/>
      <c r="Z89" s="3"/>
    </row>
    <row r="90" spans="1:26" ht="13.5" customHeight="1">
      <c r="A90" s="55" t="s">
        <v>114</v>
      </c>
      <c r="B90" s="239" t="s">
        <v>143</v>
      </c>
      <c r="C90" s="218"/>
      <c r="D90" s="218"/>
      <c r="E90" s="216"/>
      <c r="F90" s="109">
        <f>F89*F61</f>
        <v>7.1392000000000009E-3</v>
      </c>
      <c r="G90" s="108">
        <f t="shared" si="2"/>
        <v>27.833741824000001</v>
      </c>
      <c r="H90" s="1"/>
      <c r="I90" s="2"/>
      <c r="J90" s="3"/>
      <c r="K90" s="3"/>
      <c r="L90" s="3"/>
      <c r="M90" s="3"/>
      <c r="N90" s="3"/>
      <c r="O90" s="3"/>
      <c r="P90" s="3"/>
      <c r="Q90" s="3"/>
      <c r="R90" s="3"/>
      <c r="S90" s="3"/>
      <c r="T90" s="3"/>
      <c r="U90" s="3"/>
      <c r="V90" s="3"/>
      <c r="W90" s="3"/>
      <c r="X90" s="3"/>
      <c r="Y90" s="3"/>
      <c r="Z90" s="3"/>
    </row>
    <row r="91" spans="1:26" ht="13.5" customHeight="1">
      <c r="A91" s="110"/>
      <c r="B91" s="237" t="s">
        <v>144</v>
      </c>
      <c r="C91" s="218"/>
      <c r="D91" s="218"/>
      <c r="E91" s="216"/>
      <c r="F91" s="111">
        <f t="shared" ref="F91:G91" si="3">SUM(F86:F90)</f>
        <v>7.1075199999999991E-2</v>
      </c>
      <c r="G91" s="112">
        <f t="shared" si="3"/>
        <v>277.10230374399998</v>
      </c>
      <c r="H91" s="1"/>
      <c r="I91" s="2"/>
      <c r="J91" s="3"/>
      <c r="K91" s="3"/>
      <c r="L91" s="3"/>
      <c r="M91" s="3"/>
      <c r="N91" s="3"/>
      <c r="O91" s="3"/>
      <c r="P91" s="3"/>
      <c r="Q91" s="3"/>
      <c r="R91" s="3"/>
      <c r="S91" s="3"/>
      <c r="T91" s="3"/>
      <c r="U91" s="3"/>
      <c r="V91" s="3"/>
      <c r="W91" s="3"/>
      <c r="X91" s="3"/>
      <c r="Y91" s="3"/>
      <c r="Z91" s="3"/>
    </row>
    <row r="92" spans="1:26" ht="13.5" customHeight="1">
      <c r="A92" s="113"/>
      <c r="B92" s="18"/>
      <c r="C92" s="18"/>
      <c r="D92" s="18"/>
      <c r="E92" s="18"/>
      <c r="F92" s="19"/>
      <c r="G92" s="114"/>
      <c r="H92" s="1"/>
      <c r="I92" s="2"/>
      <c r="J92" s="3"/>
      <c r="K92" s="3"/>
      <c r="L92" s="3"/>
      <c r="M92" s="3"/>
      <c r="N92" s="3"/>
      <c r="O92" s="3"/>
      <c r="P92" s="3"/>
      <c r="Q92" s="3"/>
      <c r="R92" s="3"/>
      <c r="S92" s="3"/>
      <c r="T92" s="3"/>
      <c r="U92" s="3"/>
      <c r="V92" s="3"/>
      <c r="W92" s="3"/>
      <c r="X92" s="3"/>
      <c r="Y92" s="3"/>
      <c r="Z92" s="3"/>
    </row>
    <row r="93" spans="1:26" ht="15.75" customHeight="1">
      <c r="A93" s="181" t="s">
        <v>24</v>
      </c>
      <c r="B93" s="182"/>
      <c r="C93" s="182"/>
      <c r="D93" s="182"/>
      <c r="E93" s="182"/>
      <c r="F93" s="182"/>
      <c r="G93" s="183"/>
      <c r="H93" s="1"/>
      <c r="I93" s="21"/>
      <c r="J93" s="22"/>
      <c r="K93" s="2"/>
      <c r="L93" s="3"/>
      <c r="M93" s="3"/>
      <c r="N93" s="3"/>
      <c r="O93" s="3"/>
      <c r="P93" s="3"/>
      <c r="Q93" s="3"/>
      <c r="R93" s="3"/>
      <c r="S93" s="3"/>
      <c r="T93" s="3"/>
      <c r="U93" s="3"/>
      <c r="V93" s="3"/>
      <c r="W93" s="3"/>
      <c r="X93" s="3"/>
      <c r="Y93" s="3"/>
      <c r="Z93" s="3"/>
    </row>
    <row r="94" spans="1:26" ht="14.25" customHeight="1">
      <c r="A94" s="2"/>
      <c r="B94" s="2"/>
      <c r="C94" s="2"/>
      <c r="D94" s="2"/>
      <c r="E94" s="2"/>
      <c r="F94" s="2"/>
      <c r="G94" s="23"/>
      <c r="H94" s="1"/>
      <c r="I94" s="2"/>
      <c r="J94" s="2"/>
      <c r="K94" s="2"/>
      <c r="L94" s="3"/>
      <c r="M94" s="3"/>
      <c r="N94" s="3"/>
      <c r="O94" s="3"/>
      <c r="P94" s="3"/>
      <c r="Q94" s="3"/>
      <c r="R94" s="3"/>
      <c r="S94" s="3"/>
      <c r="T94" s="3"/>
      <c r="U94" s="3"/>
      <c r="V94" s="3"/>
      <c r="W94" s="3"/>
      <c r="X94" s="3"/>
      <c r="Y94" s="3"/>
      <c r="Z94" s="3"/>
    </row>
    <row r="95" spans="1:26" ht="13.5" customHeight="1">
      <c r="A95" s="251" t="s">
        <v>145</v>
      </c>
      <c r="B95" s="182"/>
      <c r="C95" s="182"/>
      <c r="D95" s="182"/>
      <c r="E95" s="182"/>
      <c r="F95" s="183"/>
      <c r="G95" s="115">
        <f>(F35+F81+G91)</f>
        <v>7065.7048862720003</v>
      </c>
      <c r="H95" s="1"/>
      <c r="I95" s="2"/>
      <c r="J95" s="2"/>
      <c r="K95" s="2"/>
      <c r="L95" s="3"/>
      <c r="M95" s="3"/>
      <c r="N95" s="3"/>
      <c r="O95" s="3"/>
      <c r="P95" s="3"/>
      <c r="Q95" s="3"/>
      <c r="R95" s="3"/>
      <c r="S95" s="3"/>
      <c r="T95" s="3"/>
      <c r="U95" s="3"/>
      <c r="V95" s="3"/>
      <c r="W95" s="3"/>
      <c r="X95" s="3"/>
      <c r="Y95" s="3"/>
      <c r="Z95" s="3"/>
    </row>
    <row r="96" spans="1:26" ht="14.25" customHeight="1">
      <c r="A96" s="2"/>
      <c r="B96" s="2"/>
      <c r="C96" s="2"/>
      <c r="D96" s="2"/>
      <c r="E96" s="2"/>
      <c r="F96" s="2"/>
      <c r="G96" s="23"/>
      <c r="H96" s="1"/>
      <c r="I96" s="2"/>
      <c r="J96" s="2"/>
      <c r="K96" s="2"/>
      <c r="L96" s="3"/>
      <c r="M96" s="3"/>
      <c r="N96" s="3"/>
      <c r="O96" s="3"/>
      <c r="P96" s="3"/>
      <c r="Q96" s="3"/>
      <c r="R96" s="3"/>
      <c r="S96" s="3"/>
      <c r="T96" s="3"/>
      <c r="U96" s="3"/>
      <c r="V96" s="3"/>
      <c r="W96" s="3"/>
      <c r="X96" s="3"/>
      <c r="Y96" s="3"/>
      <c r="Z96" s="3"/>
    </row>
    <row r="97" spans="1:26" ht="15.75" customHeight="1">
      <c r="A97" s="233" t="s">
        <v>26</v>
      </c>
      <c r="B97" s="177"/>
      <c r="C97" s="177"/>
      <c r="D97" s="177"/>
      <c r="E97" s="177"/>
      <c r="F97" s="177"/>
      <c r="G97" s="177"/>
      <c r="H97" s="1"/>
      <c r="I97" s="2"/>
      <c r="J97" s="2"/>
      <c r="K97" s="2"/>
      <c r="L97" s="3"/>
      <c r="M97" s="3"/>
      <c r="N97" s="3"/>
      <c r="O97" s="3"/>
      <c r="P97" s="3"/>
      <c r="Q97" s="3"/>
      <c r="R97" s="3"/>
      <c r="S97" s="3"/>
      <c r="T97" s="3"/>
      <c r="U97" s="3"/>
      <c r="V97" s="3"/>
      <c r="W97" s="3"/>
      <c r="X97" s="3"/>
      <c r="Y97" s="3"/>
      <c r="Z97" s="3"/>
    </row>
    <row r="98" spans="1:26" ht="14.25" customHeight="1">
      <c r="A98" s="2"/>
      <c r="B98" s="2"/>
      <c r="C98" s="2"/>
      <c r="D98" s="2"/>
      <c r="E98" s="2"/>
      <c r="F98" s="2"/>
      <c r="G98" s="23"/>
      <c r="H98" s="1"/>
      <c r="I98" s="2"/>
      <c r="J98" s="2"/>
      <c r="K98" s="2"/>
      <c r="L98" s="3"/>
      <c r="M98" s="3"/>
      <c r="N98" s="3"/>
      <c r="O98" s="3"/>
      <c r="P98" s="3"/>
      <c r="Q98" s="3"/>
      <c r="R98" s="3"/>
      <c r="S98" s="3"/>
      <c r="T98" s="3"/>
      <c r="U98" s="3"/>
      <c r="V98" s="3"/>
      <c r="W98" s="3"/>
      <c r="X98" s="3"/>
      <c r="Y98" s="3"/>
      <c r="Z98" s="3"/>
    </row>
    <row r="99" spans="1:26" ht="25.5" customHeight="1">
      <c r="A99" s="67" t="s">
        <v>146</v>
      </c>
      <c r="B99" s="217" t="s">
        <v>147</v>
      </c>
      <c r="C99" s="218"/>
      <c r="D99" s="218"/>
      <c r="E99" s="216"/>
      <c r="F99" s="116" t="s">
        <v>148</v>
      </c>
      <c r="G99" s="69" t="s">
        <v>94</v>
      </c>
      <c r="H99" s="1"/>
      <c r="I99" s="2"/>
      <c r="J99" s="2"/>
      <c r="K99" s="2"/>
      <c r="L99" s="3"/>
      <c r="M99" s="3"/>
      <c r="N99" s="3"/>
      <c r="O99" s="3"/>
      <c r="P99" s="3"/>
      <c r="Q99" s="3"/>
      <c r="R99" s="3"/>
      <c r="S99" s="3"/>
      <c r="T99" s="3"/>
      <c r="U99" s="3"/>
      <c r="V99" s="3"/>
      <c r="W99" s="3"/>
      <c r="X99" s="3"/>
      <c r="Y99" s="3"/>
      <c r="Z99" s="3"/>
    </row>
    <row r="100" spans="1:26" ht="13.5" customHeight="1">
      <c r="A100" s="55" t="s">
        <v>67</v>
      </c>
      <c r="B100" s="239" t="s">
        <v>149</v>
      </c>
      <c r="C100" s="218"/>
      <c r="D100" s="218"/>
      <c r="E100" s="216"/>
      <c r="F100" s="118">
        <v>0</v>
      </c>
      <c r="G100" s="119">
        <f t="shared" ref="G100:G105" si="4">$G$95*F100</f>
        <v>0</v>
      </c>
      <c r="H100" s="1"/>
      <c r="I100" s="120"/>
      <c r="J100" s="2"/>
      <c r="K100" s="2"/>
      <c r="L100" s="3"/>
      <c r="M100" s="3"/>
      <c r="N100" s="3"/>
      <c r="O100" s="3"/>
      <c r="P100" s="3"/>
      <c r="Q100" s="3"/>
      <c r="R100" s="3"/>
      <c r="S100" s="3"/>
      <c r="T100" s="3"/>
      <c r="U100" s="3"/>
      <c r="V100" s="3"/>
      <c r="W100" s="3"/>
      <c r="X100" s="3"/>
      <c r="Y100" s="3"/>
      <c r="Z100" s="3"/>
    </row>
    <row r="101" spans="1:26" ht="13.5" customHeight="1">
      <c r="A101" s="121" t="s">
        <v>69</v>
      </c>
      <c r="B101" s="250" t="s">
        <v>150</v>
      </c>
      <c r="C101" s="218"/>
      <c r="D101" s="218"/>
      <c r="E101" s="216"/>
      <c r="F101" s="122">
        <v>2.2200000000000001E-2</v>
      </c>
      <c r="G101" s="119">
        <f t="shared" si="4"/>
        <v>156.85864847523843</v>
      </c>
      <c r="H101" s="1"/>
      <c r="I101" s="120"/>
      <c r="J101" s="2"/>
      <c r="K101" s="2"/>
      <c r="L101" s="3"/>
      <c r="M101" s="3"/>
      <c r="N101" s="3"/>
      <c r="O101" s="3"/>
      <c r="P101" s="3"/>
      <c r="Q101" s="3"/>
      <c r="R101" s="3"/>
      <c r="S101" s="3"/>
      <c r="T101" s="3"/>
      <c r="U101" s="3"/>
      <c r="V101" s="3"/>
      <c r="W101" s="3"/>
      <c r="X101" s="3"/>
      <c r="Y101" s="3"/>
      <c r="Z101" s="3"/>
    </row>
    <row r="102" spans="1:26" ht="13.5" customHeight="1">
      <c r="A102" s="121" t="s">
        <v>73</v>
      </c>
      <c r="B102" s="234" t="s">
        <v>151</v>
      </c>
      <c r="C102" s="218"/>
      <c r="D102" s="218"/>
      <c r="E102" s="216"/>
      <c r="F102" s="122">
        <v>4.0000000000000002E-4</v>
      </c>
      <c r="G102" s="119">
        <f t="shared" si="4"/>
        <v>2.8262819545088003</v>
      </c>
      <c r="H102" s="1"/>
      <c r="I102" s="120"/>
      <c r="J102" s="2"/>
      <c r="K102" s="2"/>
      <c r="L102" s="3"/>
      <c r="M102" s="3"/>
      <c r="N102" s="3"/>
      <c r="O102" s="3"/>
      <c r="P102" s="3"/>
      <c r="Q102" s="3"/>
      <c r="R102" s="3"/>
      <c r="S102" s="3"/>
      <c r="T102" s="3"/>
      <c r="U102" s="3"/>
      <c r="V102" s="3"/>
      <c r="W102" s="3"/>
      <c r="X102" s="3"/>
      <c r="Y102" s="3"/>
      <c r="Z102" s="3"/>
    </row>
    <row r="103" spans="1:26" ht="13.5" customHeight="1">
      <c r="A103" s="121" t="s">
        <v>76</v>
      </c>
      <c r="B103" s="234" t="s">
        <v>152</v>
      </c>
      <c r="C103" s="218"/>
      <c r="D103" s="218"/>
      <c r="E103" s="216"/>
      <c r="F103" s="122">
        <v>2.0000000000000001E-4</v>
      </c>
      <c r="G103" s="119">
        <f t="shared" si="4"/>
        <v>1.4131409772544001</v>
      </c>
      <c r="H103" s="1"/>
      <c r="I103" s="120"/>
      <c r="J103" s="2"/>
      <c r="K103" s="2"/>
      <c r="L103" s="3"/>
      <c r="M103" s="3"/>
      <c r="N103" s="3"/>
      <c r="O103" s="3"/>
      <c r="P103" s="3"/>
      <c r="Q103" s="3"/>
      <c r="R103" s="3"/>
      <c r="S103" s="3"/>
      <c r="T103" s="3"/>
      <c r="U103" s="3"/>
      <c r="V103" s="3"/>
      <c r="W103" s="3"/>
      <c r="X103" s="3"/>
      <c r="Y103" s="3"/>
      <c r="Z103" s="3"/>
    </row>
    <row r="104" spans="1:26" ht="13.5" customHeight="1">
      <c r="A104" s="121" t="s">
        <v>114</v>
      </c>
      <c r="B104" s="234" t="s">
        <v>153</v>
      </c>
      <c r="C104" s="218"/>
      <c r="D104" s="218"/>
      <c r="E104" s="216"/>
      <c r="F104" s="122">
        <v>1.4E-3</v>
      </c>
      <c r="G104" s="119">
        <f t="shared" si="4"/>
        <v>9.8919868407808007</v>
      </c>
      <c r="H104" s="1"/>
      <c r="I104" s="120"/>
      <c r="J104" s="2"/>
      <c r="K104" s="2"/>
      <c r="L104" s="3"/>
      <c r="M104" s="3"/>
      <c r="N104" s="3"/>
      <c r="O104" s="3"/>
      <c r="P104" s="3"/>
      <c r="Q104" s="3"/>
      <c r="R104" s="3"/>
      <c r="S104" s="3"/>
      <c r="T104" s="3"/>
      <c r="U104" s="3"/>
      <c r="V104" s="3"/>
      <c r="W104" s="3"/>
      <c r="X104" s="3"/>
      <c r="Y104" s="3"/>
      <c r="Z104" s="3"/>
    </row>
    <row r="105" spans="1:26" ht="13.5" customHeight="1">
      <c r="A105" s="123" t="s">
        <v>116</v>
      </c>
      <c r="B105" s="234" t="s">
        <v>154</v>
      </c>
      <c r="C105" s="218"/>
      <c r="D105" s="218"/>
      <c r="E105" s="216"/>
      <c r="F105" s="124">
        <v>1.66E-2</v>
      </c>
      <c r="G105" s="119">
        <f t="shared" si="4"/>
        <v>117.2907011121152</v>
      </c>
      <c r="H105" s="1"/>
      <c r="I105" s="120"/>
      <c r="J105" s="2"/>
      <c r="K105" s="2"/>
      <c r="L105" s="3"/>
      <c r="M105" s="3"/>
      <c r="N105" s="3"/>
      <c r="O105" s="3"/>
      <c r="P105" s="3"/>
      <c r="Q105" s="3"/>
      <c r="R105" s="3"/>
      <c r="S105" s="3"/>
      <c r="T105" s="3"/>
      <c r="U105" s="3"/>
      <c r="V105" s="3"/>
      <c r="W105" s="3"/>
      <c r="X105" s="3"/>
      <c r="Y105" s="3"/>
      <c r="Z105" s="3"/>
    </row>
    <row r="106" spans="1:26" ht="13.5" customHeight="1">
      <c r="A106" s="110"/>
      <c r="B106" s="237" t="s">
        <v>144</v>
      </c>
      <c r="C106" s="218"/>
      <c r="D106" s="218"/>
      <c r="E106" s="216"/>
      <c r="F106" s="111">
        <f t="shared" ref="F106:G106" si="5">SUM(F100:F105)</f>
        <v>4.0800000000000003E-2</v>
      </c>
      <c r="G106" s="112">
        <f t="shared" si="5"/>
        <v>288.28075935989762</v>
      </c>
      <c r="H106" s="1"/>
      <c r="I106" s="2"/>
      <c r="J106" s="2"/>
      <c r="K106" s="2"/>
      <c r="L106" s="3"/>
      <c r="M106" s="3"/>
      <c r="N106" s="3"/>
      <c r="O106" s="3"/>
      <c r="P106" s="3"/>
      <c r="Q106" s="3"/>
      <c r="R106" s="3"/>
      <c r="S106" s="3"/>
      <c r="T106" s="3"/>
      <c r="U106" s="3"/>
      <c r="V106" s="3"/>
      <c r="W106" s="3"/>
      <c r="X106" s="3"/>
      <c r="Y106" s="3"/>
      <c r="Z106" s="3"/>
    </row>
    <row r="107" spans="1:26" ht="14.25" customHeight="1">
      <c r="A107" s="2"/>
      <c r="B107" s="2"/>
      <c r="C107" s="2"/>
      <c r="D107" s="2"/>
      <c r="E107" s="2"/>
      <c r="F107" s="2"/>
      <c r="G107" s="23"/>
      <c r="H107" s="1"/>
      <c r="I107" s="2"/>
      <c r="J107" s="2"/>
      <c r="K107" s="2"/>
      <c r="L107" s="3"/>
      <c r="M107" s="3"/>
      <c r="N107" s="3"/>
      <c r="O107" s="3"/>
      <c r="P107" s="3"/>
      <c r="Q107" s="3"/>
      <c r="R107" s="3"/>
      <c r="S107" s="3"/>
      <c r="T107" s="3"/>
      <c r="U107" s="3"/>
      <c r="V107" s="3"/>
      <c r="W107" s="3"/>
      <c r="X107" s="3"/>
      <c r="Y107" s="3"/>
      <c r="Z107" s="3"/>
    </row>
    <row r="108" spans="1:26" ht="15.75" customHeight="1">
      <c r="A108" s="233" t="s">
        <v>34</v>
      </c>
      <c r="B108" s="177"/>
      <c r="C108" s="177"/>
      <c r="D108" s="177"/>
      <c r="E108" s="177"/>
      <c r="F108" s="177"/>
      <c r="G108" s="177"/>
      <c r="H108" s="1"/>
      <c r="I108" s="2"/>
      <c r="J108" s="24"/>
      <c r="K108" s="2"/>
      <c r="L108" s="3"/>
      <c r="M108" s="3"/>
      <c r="N108" s="3"/>
      <c r="O108" s="3"/>
      <c r="P108" s="3"/>
      <c r="Q108" s="3"/>
      <c r="R108" s="3"/>
      <c r="S108" s="3"/>
      <c r="T108" s="3"/>
      <c r="U108" s="3"/>
      <c r="V108" s="3"/>
      <c r="W108" s="3"/>
      <c r="X108" s="3"/>
      <c r="Y108" s="3"/>
      <c r="Z108" s="3"/>
    </row>
    <row r="109" spans="1:26" ht="14.25" customHeight="1">
      <c r="A109" s="2"/>
      <c r="B109" s="2"/>
      <c r="C109" s="2"/>
      <c r="D109" s="2"/>
      <c r="E109" s="2"/>
      <c r="F109" s="2"/>
      <c r="G109" s="23"/>
      <c r="H109" s="1"/>
      <c r="I109" s="2"/>
      <c r="J109" s="2"/>
      <c r="K109" s="2"/>
      <c r="L109" s="3"/>
      <c r="M109" s="3"/>
      <c r="N109" s="3"/>
      <c r="O109" s="3"/>
      <c r="P109" s="3"/>
      <c r="Q109" s="3"/>
      <c r="R109" s="3"/>
      <c r="S109" s="3"/>
      <c r="T109" s="3"/>
      <c r="U109" s="3"/>
      <c r="V109" s="3"/>
      <c r="W109" s="3"/>
      <c r="X109" s="3"/>
      <c r="Y109" s="3"/>
      <c r="Z109" s="3"/>
    </row>
    <row r="110" spans="1:26" ht="13.5" customHeight="1">
      <c r="A110" s="67" t="s">
        <v>155</v>
      </c>
      <c r="B110" s="217" t="s">
        <v>156</v>
      </c>
      <c r="C110" s="218"/>
      <c r="D110" s="218"/>
      <c r="E110" s="216"/>
      <c r="F110" s="116" t="s">
        <v>100</v>
      </c>
      <c r="G110" s="69" t="s">
        <v>94</v>
      </c>
      <c r="H110" s="1"/>
      <c r="I110" s="2"/>
      <c r="J110" s="2"/>
      <c r="K110" s="2"/>
      <c r="L110" s="3"/>
      <c r="M110" s="3"/>
      <c r="N110" s="3"/>
      <c r="O110" s="3"/>
      <c r="P110" s="3"/>
      <c r="Q110" s="3"/>
      <c r="R110" s="3"/>
      <c r="S110" s="3"/>
      <c r="T110" s="3"/>
      <c r="U110" s="3"/>
      <c r="V110" s="3"/>
      <c r="W110" s="3"/>
      <c r="X110" s="3"/>
      <c r="Y110" s="3"/>
      <c r="Z110" s="3"/>
    </row>
    <row r="111" spans="1:26" ht="13.5" customHeight="1">
      <c r="A111" s="68" t="s">
        <v>67</v>
      </c>
      <c r="B111" s="234" t="s">
        <v>157</v>
      </c>
      <c r="C111" s="218"/>
      <c r="D111" s="218"/>
      <c r="E111" s="216"/>
      <c r="F111" s="71">
        <v>0</v>
      </c>
      <c r="G111" s="72">
        <f>G95*F111</f>
        <v>0</v>
      </c>
      <c r="H111" s="1"/>
      <c r="I111" s="2"/>
      <c r="J111" s="2"/>
      <c r="K111" s="2"/>
      <c r="L111" s="3"/>
      <c r="M111" s="3"/>
      <c r="N111" s="3"/>
      <c r="O111" s="3"/>
      <c r="P111" s="3"/>
      <c r="Q111" s="3"/>
      <c r="R111" s="3"/>
      <c r="S111" s="3"/>
      <c r="T111" s="3"/>
      <c r="U111" s="3"/>
      <c r="V111" s="3"/>
      <c r="W111" s="3"/>
      <c r="X111" s="3"/>
      <c r="Y111" s="3"/>
      <c r="Z111" s="3"/>
    </row>
    <row r="112" spans="1:26" ht="13.5" customHeight="1">
      <c r="A112" s="232" t="s">
        <v>158</v>
      </c>
      <c r="B112" s="218"/>
      <c r="C112" s="218"/>
      <c r="D112" s="218"/>
      <c r="E112" s="216"/>
      <c r="F112" s="111">
        <v>0</v>
      </c>
      <c r="G112" s="125">
        <f>G111</f>
        <v>0</v>
      </c>
      <c r="H112" s="1"/>
      <c r="I112" s="2"/>
      <c r="J112" s="2"/>
      <c r="K112" s="2"/>
      <c r="L112" s="3"/>
      <c r="M112" s="3"/>
      <c r="N112" s="3"/>
      <c r="O112" s="3"/>
      <c r="P112" s="3"/>
      <c r="Q112" s="3"/>
      <c r="R112" s="3"/>
      <c r="S112" s="3"/>
      <c r="T112" s="3"/>
      <c r="U112" s="3"/>
      <c r="V112" s="3"/>
      <c r="W112" s="3"/>
      <c r="X112" s="3"/>
      <c r="Y112" s="3"/>
      <c r="Z112" s="3"/>
    </row>
    <row r="113" spans="1:26" ht="14.25" customHeight="1">
      <c r="A113" s="25"/>
      <c r="B113" s="4"/>
      <c r="C113" s="4"/>
      <c r="D113" s="4"/>
      <c r="E113" s="4"/>
      <c r="F113" s="26"/>
      <c r="G113" s="27"/>
      <c r="H113" s="1"/>
      <c r="I113" s="2"/>
      <c r="J113" s="2"/>
      <c r="K113" s="2"/>
      <c r="L113" s="3"/>
      <c r="M113" s="3"/>
      <c r="N113" s="3"/>
      <c r="O113" s="3"/>
      <c r="P113" s="3"/>
      <c r="Q113" s="3"/>
      <c r="R113" s="3"/>
      <c r="S113" s="3"/>
      <c r="T113" s="3"/>
      <c r="U113" s="3"/>
      <c r="V113" s="3"/>
      <c r="W113" s="3"/>
      <c r="X113" s="3"/>
      <c r="Y113" s="3"/>
      <c r="Z113" s="3"/>
    </row>
    <row r="114" spans="1:26" ht="13.5" customHeight="1">
      <c r="A114" s="227" t="s">
        <v>159</v>
      </c>
      <c r="B114" s="182"/>
      <c r="C114" s="182"/>
      <c r="D114" s="182"/>
      <c r="E114" s="182"/>
      <c r="F114" s="182"/>
      <c r="G114" s="183"/>
      <c r="H114" s="1"/>
      <c r="I114" s="2"/>
      <c r="J114" s="2"/>
      <c r="K114" s="2"/>
      <c r="L114" s="3"/>
      <c r="M114" s="3"/>
      <c r="N114" s="3"/>
      <c r="O114" s="3"/>
      <c r="P114" s="3"/>
      <c r="Q114" s="3"/>
      <c r="R114" s="3"/>
      <c r="S114" s="3"/>
      <c r="T114" s="3"/>
      <c r="U114" s="3"/>
      <c r="V114" s="3"/>
      <c r="W114" s="3"/>
      <c r="X114" s="3"/>
      <c r="Y114" s="3"/>
      <c r="Z114" s="3"/>
    </row>
    <row r="115" spans="1:26" ht="14.25" customHeight="1">
      <c r="A115" s="235"/>
      <c r="B115" s="225"/>
      <c r="C115" s="225"/>
      <c r="D115" s="225"/>
      <c r="E115" s="225"/>
      <c r="F115" s="225"/>
      <c r="G115" s="225"/>
      <c r="H115" s="1"/>
      <c r="I115" s="2"/>
      <c r="J115" s="2"/>
      <c r="K115" s="2"/>
      <c r="L115" s="3"/>
      <c r="M115" s="3"/>
      <c r="N115" s="3"/>
      <c r="O115" s="3"/>
      <c r="P115" s="3"/>
      <c r="Q115" s="3"/>
      <c r="R115" s="3"/>
      <c r="S115" s="3"/>
      <c r="T115" s="3"/>
      <c r="U115" s="3"/>
      <c r="V115" s="3"/>
      <c r="W115" s="3"/>
      <c r="X115" s="3"/>
      <c r="Y115" s="3"/>
      <c r="Z115" s="3"/>
    </row>
    <row r="116" spans="1:26" ht="14.25" customHeight="1">
      <c r="A116" s="67">
        <v>4</v>
      </c>
      <c r="B116" s="236" t="s">
        <v>160</v>
      </c>
      <c r="C116" s="218"/>
      <c r="D116" s="218"/>
      <c r="E116" s="216"/>
      <c r="F116" s="67"/>
      <c r="G116" s="69" t="s">
        <v>94</v>
      </c>
      <c r="H116" s="1"/>
      <c r="I116" s="2"/>
      <c r="J116" s="2"/>
      <c r="K116" s="2"/>
      <c r="L116" s="3"/>
      <c r="M116" s="3"/>
      <c r="N116" s="3"/>
      <c r="O116" s="3"/>
      <c r="P116" s="3"/>
      <c r="Q116" s="3"/>
      <c r="R116" s="3"/>
      <c r="S116" s="3"/>
      <c r="T116" s="3"/>
      <c r="U116" s="3"/>
      <c r="V116" s="3"/>
      <c r="W116" s="3"/>
      <c r="X116" s="3"/>
      <c r="Y116" s="3"/>
      <c r="Z116" s="3"/>
    </row>
    <row r="117" spans="1:26" ht="13.5" customHeight="1">
      <c r="A117" s="68" t="s">
        <v>146</v>
      </c>
      <c r="B117" s="234" t="s">
        <v>147</v>
      </c>
      <c r="C117" s="218"/>
      <c r="D117" s="218"/>
      <c r="E117" s="216"/>
      <c r="F117" s="71">
        <f t="shared" ref="F117:G117" si="6">F106</f>
        <v>4.0800000000000003E-2</v>
      </c>
      <c r="G117" s="126">
        <f t="shared" si="6"/>
        <v>288.28075935989762</v>
      </c>
      <c r="H117" s="1"/>
      <c r="I117" s="2"/>
      <c r="J117" s="2"/>
      <c r="K117" s="2"/>
      <c r="L117" s="3"/>
      <c r="M117" s="3"/>
      <c r="N117" s="3"/>
      <c r="O117" s="3"/>
      <c r="P117" s="3"/>
      <c r="Q117" s="3"/>
      <c r="R117" s="3"/>
      <c r="S117" s="3"/>
      <c r="T117" s="3"/>
      <c r="U117" s="3"/>
      <c r="V117" s="3"/>
      <c r="W117" s="3"/>
      <c r="X117" s="3"/>
      <c r="Y117" s="3"/>
      <c r="Z117" s="3"/>
    </row>
    <row r="118" spans="1:26" ht="13.5" customHeight="1">
      <c r="A118" s="121" t="s">
        <v>155</v>
      </c>
      <c r="B118" s="234" t="s">
        <v>156</v>
      </c>
      <c r="C118" s="218"/>
      <c r="D118" s="218"/>
      <c r="E118" s="216"/>
      <c r="F118" s="127">
        <f t="shared" ref="F118:G118" si="7">F112</f>
        <v>0</v>
      </c>
      <c r="G118" s="126">
        <f t="shared" si="7"/>
        <v>0</v>
      </c>
      <c r="H118" s="1"/>
      <c r="I118" s="2"/>
      <c r="J118" s="2"/>
      <c r="K118" s="2"/>
      <c r="L118" s="3"/>
      <c r="M118" s="3"/>
      <c r="N118" s="3"/>
      <c r="O118" s="3"/>
      <c r="P118" s="3"/>
      <c r="Q118" s="3"/>
      <c r="R118" s="3"/>
      <c r="S118" s="3"/>
      <c r="T118" s="3"/>
      <c r="U118" s="3"/>
      <c r="V118" s="3"/>
      <c r="W118" s="3"/>
      <c r="X118" s="3"/>
      <c r="Y118" s="3"/>
      <c r="Z118" s="3"/>
    </row>
    <row r="119" spans="1:26" ht="13.5" customHeight="1">
      <c r="A119" s="110"/>
      <c r="B119" s="237" t="s">
        <v>144</v>
      </c>
      <c r="C119" s="218"/>
      <c r="D119" s="218"/>
      <c r="E119" s="216"/>
      <c r="F119" s="111">
        <f>F117</f>
        <v>4.0800000000000003E-2</v>
      </c>
      <c r="G119" s="112">
        <f>G117+G118</f>
        <v>288.28075935989762</v>
      </c>
      <c r="H119" s="1"/>
      <c r="I119" s="2"/>
      <c r="J119" s="2"/>
      <c r="K119" s="2"/>
      <c r="L119" s="3"/>
      <c r="M119" s="3"/>
      <c r="N119" s="3"/>
      <c r="O119" s="3"/>
      <c r="P119" s="3"/>
      <c r="Q119" s="3"/>
      <c r="R119" s="3"/>
      <c r="S119" s="3"/>
      <c r="T119" s="3"/>
      <c r="U119" s="3"/>
      <c r="V119" s="3"/>
      <c r="W119" s="3"/>
      <c r="X119" s="3"/>
      <c r="Y119" s="3"/>
      <c r="Z119" s="3"/>
    </row>
    <row r="120" spans="1:26" ht="14.25" customHeight="1">
      <c r="A120" s="2"/>
      <c r="B120" s="2"/>
      <c r="C120" s="2"/>
      <c r="D120" s="2"/>
      <c r="E120" s="2"/>
      <c r="F120" s="2"/>
      <c r="G120" s="23"/>
      <c r="H120" s="1"/>
      <c r="I120" s="2"/>
      <c r="J120" s="2"/>
      <c r="K120" s="2"/>
      <c r="L120" s="3"/>
      <c r="M120" s="3"/>
      <c r="N120" s="3"/>
      <c r="O120" s="3"/>
      <c r="P120" s="3"/>
      <c r="Q120" s="3"/>
      <c r="R120" s="3"/>
      <c r="S120" s="3"/>
      <c r="T120" s="3"/>
      <c r="U120" s="3"/>
      <c r="V120" s="3"/>
      <c r="W120" s="3"/>
      <c r="X120" s="3"/>
      <c r="Y120" s="3"/>
      <c r="Z120" s="3"/>
    </row>
    <row r="121" spans="1:26" ht="15.75" customHeight="1">
      <c r="A121" s="181" t="s">
        <v>36</v>
      </c>
      <c r="B121" s="182"/>
      <c r="C121" s="182"/>
      <c r="D121" s="182"/>
      <c r="E121" s="182"/>
      <c r="F121" s="182"/>
      <c r="G121" s="183"/>
      <c r="H121" s="1"/>
      <c r="I121" s="2"/>
      <c r="J121" s="2"/>
      <c r="K121" s="2"/>
      <c r="L121" s="3"/>
      <c r="M121" s="3"/>
      <c r="N121" s="3"/>
      <c r="O121" s="3"/>
      <c r="P121" s="3"/>
      <c r="Q121" s="3"/>
      <c r="R121" s="3"/>
      <c r="S121" s="3"/>
      <c r="T121" s="3"/>
      <c r="U121" s="3"/>
      <c r="V121" s="3"/>
      <c r="W121" s="3"/>
      <c r="X121" s="3"/>
      <c r="Y121" s="3"/>
      <c r="Z121" s="3"/>
    </row>
    <row r="122" spans="1:26" ht="14.25" customHeight="1">
      <c r="A122" s="2"/>
      <c r="B122" s="2"/>
      <c r="C122" s="2"/>
      <c r="D122" s="2"/>
      <c r="E122" s="2"/>
      <c r="F122" s="2"/>
      <c r="G122" s="23"/>
      <c r="H122" s="1"/>
      <c r="I122" s="2"/>
      <c r="J122" s="2"/>
      <c r="K122" s="2"/>
      <c r="L122" s="3"/>
      <c r="M122" s="3"/>
      <c r="N122" s="3"/>
      <c r="O122" s="3"/>
      <c r="P122" s="3"/>
      <c r="Q122" s="3"/>
      <c r="R122" s="3"/>
      <c r="S122" s="3"/>
      <c r="T122" s="3"/>
      <c r="U122" s="3"/>
      <c r="V122" s="3"/>
      <c r="W122" s="3"/>
      <c r="X122" s="3"/>
      <c r="Y122" s="3"/>
      <c r="Z122" s="3"/>
    </row>
    <row r="123" spans="1:26" ht="13.5" customHeight="1">
      <c r="A123" s="67">
        <v>5</v>
      </c>
      <c r="B123" s="217" t="s">
        <v>161</v>
      </c>
      <c r="C123" s="218"/>
      <c r="D123" s="218"/>
      <c r="E123" s="216"/>
      <c r="F123" s="217" t="s">
        <v>94</v>
      </c>
      <c r="G123" s="216"/>
      <c r="H123" s="1"/>
      <c r="I123" s="2"/>
      <c r="J123" s="2"/>
      <c r="K123" s="2"/>
      <c r="L123" s="3"/>
      <c r="M123" s="3"/>
      <c r="N123" s="3"/>
      <c r="O123" s="3"/>
      <c r="P123" s="3"/>
      <c r="Q123" s="3"/>
      <c r="R123" s="3"/>
      <c r="S123" s="3"/>
      <c r="T123" s="3"/>
      <c r="U123" s="3"/>
      <c r="V123" s="3"/>
      <c r="W123" s="3"/>
      <c r="X123" s="3"/>
      <c r="Y123" s="3"/>
      <c r="Z123" s="3"/>
    </row>
    <row r="124" spans="1:26" ht="13.5" customHeight="1">
      <c r="A124" s="55" t="s">
        <v>67</v>
      </c>
      <c r="B124" s="239" t="s">
        <v>162</v>
      </c>
      <c r="C124" s="218"/>
      <c r="D124" s="218"/>
      <c r="E124" s="216"/>
      <c r="F124" s="238">
        <v>0.48</v>
      </c>
      <c r="G124" s="216"/>
      <c r="H124" s="1"/>
      <c r="I124" s="2"/>
      <c r="J124" s="2"/>
      <c r="K124" s="2"/>
      <c r="L124" s="3"/>
      <c r="M124" s="3"/>
      <c r="N124" s="3"/>
      <c r="O124" s="3"/>
      <c r="P124" s="3"/>
      <c r="Q124" s="3"/>
      <c r="R124" s="3"/>
      <c r="S124" s="3"/>
      <c r="T124" s="3"/>
      <c r="U124" s="3"/>
      <c r="V124" s="3"/>
      <c r="W124" s="3"/>
      <c r="X124" s="3"/>
      <c r="Y124" s="3"/>
      <c r="Z124" s="3"/>
    </row>
    <row r="125" spans="1:26" ht="13.5" customHeight="1">
      <c r="A125" s="75" t="s">
        <v>69</v>
      </c>
      <c r="B125" s="239" t="s">
        <v>163</v>
      </c>
      <c r="C125" s="218"/>
      <c r="D125" s="218"/>
      <c r="E125" s="216"/>
      <c r="F125" s="238"/>
      <c r="G125" s="216"/>
      <c r="H125" s="1"/>
      <c r="I125" s="2"/>
      <c r="J125" s="2"/>
      <c r="K125" s="2"/>
      <c r="L125" s="3"/>
      <c r="M125" s="3"/>
      <c r="N125" s="3"/>
      <c r="O125" s="3"/>
      <c r="P125" s="3"/>
      <c r="Q125" s="3"/>
      <c r="R125" s="3"/>
      <c r="S125" s="3"/>
      <c r="T125" s="3"/>
      <c r="U125" s="3"/>
      <c r="V125" s="3"/>
      <c r="W125" s="3"/>
      <c r="X125" s="3"/>
      <c r="Y125" s="3"/>
      <c r="Z125" s="3"/>
    </row>
    <row r="126" spans="1:26" ht="13.5" customHeight="1">
      <c r="A126" s="242" t="s">
        <v>73</v>
      </c>
      <c r="B126" s="128"/>
      <c r="C126" s="129"/>
      <c r="D126" s="129"/>
      <c r="E126" s="130"/>
      <c r="F126" s="245"/>
      <c r="G126" s="216"/>
      <c r="H126" s="1"/>
      <c r="I126" s="2"/>
      <c r="J126" s="2"/>
      <c r="K126" s="2"/>
      <c r="L126" s="3"/>
      <c r="M126" s="3"/>
      <c r="N126" s="3"/>
      <c r="O126" s="3"/>
      <c r="P126" s="3"/>
      <c r="Q126" s="3"/>
      <c r="R126" s="3"/>
      <c r="S126" s="3"/>
      <c r="T126" s="3"/>
      <c r="U126" s="3"/>
      <c r="V126" s="3"/>
      <c r="W126" s="3"/>
      <c r="X126" s="3"/>
      <c r="Y126" s="3"/>
      <c r="Z126" s="3"/>
    </row>
    <row r="127" spans="1:26" ht="13.5" customHeight="1">
      <c r="A127" s="243"/>
      <c r="B127" s="117"/>
      <c r="C127" s="131"/>
      <c r="D127" s="131"/>
      <c r="E127" s="132"/>
      <c r="F127" s="245"/>
      <c r="G127" s="216"/>
      <c r="H127" s="1"/>
      <c r="I127" s="2"/>
      <c r="J127" s="2"/>
      <c r="K127" s="2"/>
      <c r="L127" s="3"/>
      <c r="M127" s="3"/>
      <c r="N127" s="3"/>
      <c r="O127" s="3"/>
      <c r="P127" s="3"/>
      <c r="Q127" s="3"/>
      <c r="R127" s="3"/>
      <c r="S127" s="3"/>
      <c r="T127" s="3"/>
      <c r="U127" s="3"/>
      <c r="V127" s="3"/>
      <c r="W127" s="3"/>
      <c r="X127" s="3"/>
      <c r="Y127" s="3"/>
      <c r="Z127" s="3"/>
    </row>
    <row r="128" spans="1:26" ht="13.5" customHeight="1">
      <c r="A128" s="244"/>
      <c r="B128" s="117"/>
      <c r="C128" s="133"/>
      <c r="D128" s="131"/>
      <c r="E128" s="132"/>
      <c r="F128" s="245"/>
      <c r="G128" s="216"/>
      <c r="H128" s="1"/>
      <c r="I128" s="2"/>
      <c r="J128" s="2"/>
      <c r="K128" s="2"/>
      <c r="L128" s="3"/>
      <c r="M128" s="3"/>
      <c r="N128" s="3"/>
      <c r="O128" s="3"/>
      <c r="P128" s="3"/>
      <c r="Q128" s="3"/>
      <c r="R128" s="3"/>
      <c r="S128" s="3"/>
      <c r="T128" s="3"/>
      <c r="U128" s="3"/>
      <c r="V128" s="3"/>
      <c r="W128" s="3"/>
      <c r="X128" s="3"/>
      <c r="Y128" s="3"/>
      <c r="Z128" s="3"/>
    </row>
    <row r="129" spans="1:26" ht="13.5" customHeight="1">
      <c r="A129" s="134"/>
      <c r="B129" s="232" t="s">
        <v>96</v>
      </c>
      <c r="C129" s="218"/>
      <c r="D129" s="218"/>
      <c r="E129" s="216"/>
      <c r="F129" s="246">
        <f>SUM(F124:F128)</f>
        <v>0.48</v>
      </c>
      <c r="G129" s="216"/>
      <c r="H129" s="1"/>
      <c r="I129" s="2"/>
      <c r="J129" s="2"/>
      <c r="K129" s="2"/>
      <c r="L129" s="3"/>
      <c r="M129" s="3"/>
      <c r="N129" s="3"/>
      <c r="O129" s="3"/>
      <c r="P129" s="3"/>
      <c r="Q129" s="3"/>
      <c r="R129" s="3"/>
      <c r="S129" s="3"/>
      <c r="T129" s="3"/>
      <c r="U129" s="3"/>
      <c r="V129" s="3"/>
      <c r="W129" s="3"/>
      <c r="X129" s="3"/>
      <c r="Y129" s="3"/>
      <c r="Z129" s="3"/>
    </row>
    <row r="130" spans="1:26" ht="14.25" customHeight="1">
      <c r="A130" s="2"/>
      <c r="B130" s="2"/>
      <c r="C130" s="2"/>
      <c r="D130" s="2"/>
      <c r="E130" s="2"/>
      <c r="F130" s="2"/>
      <c r="G130" s="23"/>
      <c r="H130" s="1"/>
      <c r="I130" s="2"/>
      <c r="J130" s="2"/>
      <c r="K130" s="2"/>
      <c r="L130" s="3"/>
      <c r="M130" s="3"/>
      <c r="N130" s="3"/>
      <c r="O130" s="3"/>
      <c r="P130" s="3"/>
      <c r="Q130" s="3"/>
      <c r="R130" s="3"/>
      <c r="S130" s="3"/>
      <c r="T130" s="3"/>
      <c r="U130" s="3"/>
      <c r="V130" s="3"/>
      <c r="W130" s="3"/>
      <c r="X130" s="3"/>
      <c r="Y130" s="3"/>
      <c r="Z130" s="3"/>
    </row>
    <row r="131" spans="1:26" ht="15.75" customHeight="1">
      <c r="A131" s="185" t="s">
        <v>39</v>
      </c>
      <c r="B131" s="182"/>
      <c r="C131" s="182"/>
      <c r="D131" s="182"/>
      <c r="E131" s="182"/>
      <c r="F131" s="182"/>
      <c r="G131" s="183"/>
      <c r="H131" s="1"/>
      <c r="I131" s="2"/>
      <c r="J131" s="2"/>
      <c r="K131" s="2"/>
      <c r="L131" s="3"/>
      <c r="M131" s="3"/>
      <c r="N131" s="3"/>
      <c r="O131" s="3"/>
      <c r="P131" s="3"/>
      <c r="Q131" s="3"/>
      <c r="R131" s="3"/>
      <c r="S131" s="3"/>
      <c r="T131" s="3"/>
      <c r="U131" s="3"/>
      <c r="V131" s="3"/>
      <c r="W131" s="3"/>
      <c r="X131" s="3"/>
      <c r="Y131" s="3"/>
      <c r="Z131" s="3"/>
    </row>
    <row r="132" spans="1:26" ht="14.25" customHeight="1">
      <c r="A132" s="28"/>
      <c r="B132" s="28"/>
      <c r="C132" s="28"/>
      <c r="D132" s="28"/>
      <c r="E132" s="28"/>
      <c r="F132" s="28"/>
      <c r="G132" s="29"/>
      <c r="H132" s="1"/>
      <c r="I132" s="2"/>
      <c r="J132" s="2"/>
      <c r="K132" s="2"/>
      <c r="L132" s="3"/>
      <c r="M132" s="3"/>
      <c r="N132" s="3"/>
      <c r="O132" s="3"/>
      <c r="P132" s="3"/>
      <c r="Q132" s="3"/>
      <c r="R132" s="3"/>
      <c r="S132" s="3"/>
      <c r="T132" s="3"/>
      <c r="U132" s="3"/>
      <c r="V132" s="3"/>
      <c r="W132" s="3"/>
      <c r="X132" s="3"/>
      <c r="Y132" s="3"/>
      <c r="Z132" s="3"/>
    </row>
    <row r="133" spans="1:26" ht="13.5" customHeight="1">
      <c r="A133" s="247" t="s">
        <v>164</v>
      </c>
      <c r="B133" s="182"/>
      <c r="C133" s="182"/>
      <c r="D133" s="182"/>
      <c r="E133" s="182"/>
      <c r="F133" s="183"/>
      <c r="G133" s="135">
        <f>F35+F81+G91+G119+F129</f>
        <v>7354.4656456318971</v>
      </c>
      <c r="H133" s="1"/>
      <c r="I133" s="2"/>
      <c r="J133" s="2"/>
      <c r="K133" s="2"/>
      <c r="L133" s="3"/>
      <c r="M133" s="3"/>
      <c r="N133" s="3"/>
      <c r="O133" s="3"/>
      <c r="P133" s="3"/>
      <c r="Q133" s="3"/>
      <c r="R133" s="3"/>
      <c r="S133" s="3"/>
      <c r="T133" s="3"/>
      <c r="U133" s="3"/>
      <c r="V133" s="3"/>
      <c r="W133" s="3"/>
      <c r="X133" s="3"/>
      <c r="Y133" s="3"/>
      <c r="Z133" s="3"/>
    </row>
    <row r="134" spans="1:26" ht="14.25" customHeight="1">
      <c r="A134" s="2"/>
      <c r="B134" s="5"/>
      <c r="C134" s="5"/>
      <c r="D134" s="5"/>
      <c r="E134" s="5"/>
      <c r="F134" s="5"/>
      <c r="G134" s="136">
        <f>G133+G136</f>
        <v>7501.5549585445351</v>
      </c>
      <c r="H134" s="1"/>
      <c r="I134" s="2"/>
      <c r="J134" s="2"/>
      <c r="K134" s="2"/>
      <c r="L134" s="3"/>
      <c r="M134" s="3"/>
      <c r="N134" s="3"/>
      <c r="O134" s="3"/>
      <c r="P134" s="3"/>
      <c r="Q134" s="3"/>
      <c r="R134" s="3"/>
      <c r="S134" s="3"/>
      <c r="T134" s="3"/>
      <c r="U134" s="3"/>
      <c r="V134" s="3"/>
      <c r="W134" s="3"/>
      <c r="X134" s="3"/>
      <c r="Y134" s="3"/>
      <c r="Z134" s="3"/>
    </row>
    <row r="135" spans="1:26" ht="13.5" customHeight="1">
      <c r="A135" s="83">
        <v>6</v>
      </c>
      <c r="B135" s="228" t="s">
        <v>165</v>
      </c>
      <c r="C135" s="182"/>
      <c r="D135" s="182"/>
      <c r="E135" s="183"/>
      <c r="F135" s="83" t="s">
        <v>100</v>
      </c>
      <c r="G135" s="84" t="s">
        <v>94</v>
      </c>
      <c r="H135" s="1"/>
      <c r="I135" s="2"/>
      <c r="J135" s="2"/>
      <c r="K135" s="2"/>
      <c r="L135" s="3"/>
      <c r="M135" s="3"/>
      <c r="N135" s="3"/>
      <c r="O135" s="3"/>
      <c r="P135" s="3"/>
      <c r="Q135" s="3"/>
      <c r="R135" s="3"/>
      <c r="S135" s="3"/>
      <c r="T135" s="3"/>
      <c r="U135" s="3"/>
      <c r="V135" s="3"/>
      <c r="W135" s="3"/>
      <c r="X135" s="3"/>
      <c r="Y135" s="3"/>
      <c r="Z135" s="3"/>
    </row>
    <row r="136" spans="1:26" ht="13.5" customHeight="1">
      <c r="A136" s="137" t="s">
        <v>67</v>
      </c>
      <c r="B136" s="248" t="s">
        <v>166</v>
      </c>
      <c r="C136" s="179"/>
      <c r="D136" s="179"/>
      <c r="E136" s="204"/>
      <c r="F136" s="138">
        <v>0.02</v>
      </c>
      <c r="G136" s="139">
        <f>G133*F136</f>
        <v>147.08931291263795</v>
      </c>
      <c r="H136" s="1"/>
      <c r="I136" s="2"/>
      <c r="J136" s="2"/>
      <c r="K136" s="2"/>
      <c r="L136" s="3"/>
      <c r="M136" s="3"/>
      <c r="N136" s="3"/>
      <c r="O136" s="3"/>
      <c r="P136" s="3"/>
      <c r="Q136" s="3"/>
      <c r="R136" s="3"/>
      <c r="S136" s="3"/>
      <c r="T136" s="3"/>
      <c r="U136" s="3"/>
      <c r="V136" s="3"/>
      <c r="W136" s="3"/>
      <c r="X136" s="3"/>
      <c r="Y136" s="3"/>
      <c r="Z136" s="3"/>
    </row>
    <row r="137" spans="1:26" ht="13.5" customHeight="1">
      <c r="A137" s="140" t="s">
        <v>69</v>
      </c>
      <c r="B137" s="205" t="s">
        <v>167</v>
      </c>
      <c r="C137" s="182"/>
      <c r="D137" s="182"/>
      <c r="E137" s="183"/>
      <c r="F137" s="141">
        <v>0.02</v>
      </c>
      <c r="G137" s="139">
        <f>(G133+G136)*F137</f>
        <v>150.03109917089071</v>
      </c>
      <c r="H137" s="142"/>
      <c r="I137" s="2"/>
      <c r="J137" s="2"/>
      <c r="K137" s="2"/>
      <c r="L137" s="3"/>
      <c r="M137" s="3"/>
      <c r="N137" s="3"/>
      <c r="O137" s="3"/>
      <c r="P137" s="3"/>
      <c r="Q137" s="3"/>
      <c r="R137" s="3"/>
      <c r="S137" s="3"/>
      <c r="T137" s="3"/>
      <c r="U137" s="3"/>
      <c r="V137" s="3"/>
      <c r="W137" s="3"/>
      <c r="X137" s="3"/>
      <c r="Y137" s="3"/>
      <c r="Z137" s="3"/>
    </row>
    <row r="138" spans="1:26" ht="13.5" customHeight="1">
      <c r="A138" s="140" t="s">
        <v>73</v>
      </c>
      <c r="B138" s="205" t="s">
        <v>168</v>
      </c>
      <c r="C138" s="182"/>
      <c r="D138" s="182"/>
      <c r="E138" s="183"/>
      <c r="F138" s="143"/>
      <c r="G138" s="139"/>
      <c r="H138" s="1"/>
      <c r="I138" s="1"/>
      <c r="J138" s="2"/>
      <c r="K138" s="2"/>
      <c r="L138" s="3"/>
      <c r="M138" s="3"/>
      <c r="N138" s="3"/>
      <c r="O138" s="3"/>
      <c r="P138" s="3"/>
      <c r="Q138" s="3"/>
      <c r="R138" s="3"/>
      <c r="S138" s="3"/>
      <c r="T138" s="3"/>
      <c r="U138" s="3"/>
      <c r="V138" s="3"/>
      <c r="W138" s="3"/>
      <c r="X138" s="3"/>
      <c r="Y138" s="3"/>
      <c r="Z138" s="3"/>
    </row>
    <row r="139" spans="1:26" ht="13.5" customHeight="1">
      <c r="A139" s="140"/>
      <c r="B139" s="205" t="s">
        <v>169</v>
      </c>
      <c r="C139" s="182"/>
      <c r="D139" s="182"/>
      <c r="E139" s="183"/>
      <c r="F139" s="144">
        <v>7.5999999999999998E-2</v>
      </c>
      <c r="G139" s="139">
        <f t="shared" ref="G139:G141" si="8">SUM($G$133,$G$136,$G$137)/0.8575*F139</f>
        <v>678.15806459052169</v>
      </c>
      <c r="H139" s="1"/>
      <c r="I139" s="2"/>
      <c r="J139" s="2"/>
      <c r="K139" s="2"/>
      <c r="L139" s="3"/>
      <c r="M139" s="3"/>
      <c r="N139" s="3"/>
      <c r="O139" s="3"/>
      <c r="P139" s="3"/>
      <c r="Q139" s="3"/>
      <c r="R139" s="3"/>
      <c r="S139" s="3"/>
      <c r="T139" s="3"/>
      <c r="U139" s="3"/>
      <c r="V139" s="3"/>
      <c r="W139" s="3"/>
      <c r="X139" s="3"/>
      <c r="Y139" s="3"/>
      <c r="Z139" s="3"/>
    </row>
    <row r="140" spans="1:26" ht="13.5" customHeight="1">
      <c r="A140" s="140"/>
      <c r="B140" s="205" t="s">
        <v>170</v>
      </c>
      <c r="C140" s="182"/>
      <c r="D140" s="182"/>
      <c r="E140" s="183"/>
      <c r="F140" s="144">
        <v>1.6500000000000001E-2</v>
      </c>
      <c r="G140" s="139">
        <f t="shared" si="8"/>
        <v>147.23168507557378</v>
      </c>
      <c r="H140" s="1"/>
      <c r="I140" s="2"/>
      <c r="J140" s="2"/>
      <c r="K140" s="2"/>
      <c r="L140" s="3"/>
      <c r="M140" s="3"/>
      <c r="N140" s="3"/>
      <c r="O140" s="3"/>
      <c r="P140" s="3"/>
      <c r="Q140" s="3"/>
      <c r="R140" s="3"/>
      <c r="S140" s="3"/>
      <c r="T140" s="3"/>
      <c r="U140" s="3"/>
      <c r="V140" s="3"/>
      <c r="W140" s="3"/>
      <c r="X140" s="3"/>
      <c r="Y140" s="3"/>
      <c r="Z140" s="3"/>
    </row>
    <row r="141" spans="1:26" ht="13.5" customHeight="1">
      <c r="A141" s="140"/>
      <c r="B141" s="205" t="s">
        <v>171</v>
      </c>
      <c r="C141" s="182"/>
      <c r="D141" s="182"/>
      <c r="E141" s="183"/>
      <c r="F141" s="144">
        <v>0.05</v>
      </c>
      <c r="G141" s="139">
        <f t="shared" si="8"/>
        <v>446.1566214411327</v>
      </c>
      <c r="H141" s="1"/>
      <c r="I141" s="2"/>
      <c r="J141" s="2"/>
      <c r="K141" s="2"/>
      <c r="L141" s="3"/>
      <c r="M141" s="3"/>
      <c r="N141" s="3"/>
      <c r="O141" s="3"/>
      <c r="P141" s="3"/>
      <c r="Q141" s="3"/>
      <c r="R141" s="3"/>
      <c r="S141" s="3"/>
      <c r="T141" s="3"/>
      <c r="U141" s="3"/>
      <c r="V141" s="3"/>
      <c r="W141" s="3"/>
      <c r="X141" s="3"/>
      <c r="Y141" s="3"/>
      <c r="Z141" s="3"/>
    </row>
    <row r="142" spans="1:26" ht="13.5" customHeight="1">
      <c r="A142" s="145"/>
      <c r="B142" s="224" t="s">
        <v>96</v>
      </c>
      <c r="C142" s="225"/>
      <c r="D142" s="225"/>
      <c r="E142" s="226"/>
      <c r="F142" s="146">
        <f t="shared" ref="F142:G142" si="9">SUM(F136:F141)</f>
        <v>0.1825</v>
      </c>
      <c r="G142" s="147">
        <f t="shared" si="9"/>
        <v>1568.6667831907569</v>
      </c>
      <c r="H142" s="1"/>
      <c r="I142" s="2"/>
      <c r="J142" s="2"/>
      <c r="K142" s="2"/>
      <c r="L142" s="3"/>
      <c r="M142" s="3"/>
      <c r="N142" s="3"/>
      <c r="O142" s="3"/>
      <c r="P142" s="3"/>
      <c r="Q142" s="3"/>
      <c r="R142" s="3"/>
      <c r="S142" s="3"/>
      <c r="T142" s="3"/>
      <c r="U142" s="3"/>
      <c r="V142" s="3"/>
      <c r="W142" s="3"/>
      <c r="X142" s="3"/>
      <c r="Y142" s="3"/>
      <c r="Z142" s="3"/>
    </row>
    <row r="143" spans="1:26" ht="14.25" customHeight="1">
      <c r="A143" s="2"/>
      <c r="B143" s="2"/>
      <c r="C143" s="2"/>
      <c r="D143" s="2"/>
      <c r="E143" s="2"/>
      <c r="F143" s="2"/>
      <c r="G143" s="23"/>
      <c r="H143" s="1"/>
      <c r="I143" s="2"/>
      <c r="J143" s="2"/>
      <c r="K143" s="2"/>
      <c r="L143" s="3"/>
      <c r="M143" s="3"/>
      <c r="N143" s="3"/>
      <c r="O143" s="3"/>
      <c r="P143" s="3"/>
      <c r="Q143" s="3"/>
      <c r="R143" s="3"/>
      <c r="S143" s="3"/>
      <c r="T143" s="3"/>
      <c r="U143" s="3"/>
      <c r="V143" s="3"/>
      <c r="W143" s="3"/>
      <c r="X143" s="3"/>
      <c r="Y143" s="3"/>
      <c r="Z143" s="3"/>
    </row>
    <row r="144" spans="1:26" ht="13.5" customHeight="1">
      <c r="A144" s="227" t="s">
        <v>172</v>
      </c>
      <c r="B144" s="182"/>
      <c r="C144" s="182"/>
      <c r="D144" s="182"/>
      <c r="E144" s="182"/>
      <c r="F144" s="182"/>
      <c r="G144" s="183"/>
      <c r="H144" s="1"/>
      <c r="I144" s="2"/>
      <c r="J144" s="2"/>
      <c r="K144" s="2"/>
      <c r="L144" s="3"/>
      <c r="M144" s="3"/>
      <c r="N144" s="3"/>
      <c r="O144" s="3"/>
      <c r="P144" s="3"/>
      <c r="Q144" s="3"/>
      <c r="R144" s="3"/>
      <c r="S144" s="3"/>
      <c r="T144" s="3"/>
      <c r="U144" s="3"/>
      <c r="V144" s="3"/>
      <c r="W144" s="3"/>
      <c r="X144" s="3"/>
      <c r="Y144" s="3"/>
      <c r="Z144" s="3"/>
    </row>
    <row r="145" spans="1:26" ht="14.25" customHeight="1">
      <c r="A145" s="60"/>
      <c r="B145" s="60"/>
      <c r="C145" s="60"/>
      <c r="D145" s="60"/>
      <c r="E145" s="60"/>
      <c r="F145" s="60"/>
      <c r="G145" s="61"/>
      <c r="H145" s="1"/>
      <c r="I145" s="2"/>
      <c r="J145" s="2"/>
      <c r="K145" s="2"/>
      <c r="L145" s="3"/>
      <c r="M145" s="3"/>
      <c r="N145" s="3"/>
      <c r="O145" s="3"/>
      <c r="P145" s="3"/>
      <c r="Q145" s="3"/>
      <c r="R145" s="3"/>
      <c r="S145" s="3"/>
      <c r="T145" s="3"/>
      <c r="U145" s="3"/>
      <c r="V145" s="3"/>
      <c r="W145" s="3"/>
      <c r="X145" s="3"/>
      <c r="Y145" s="3"/>
      <c r="Z145" s="3"/>
    </row>
    <row r="146" spans="1:26" ht="13.5" customHeight="1">
      <c r="A146" s="148"/>
      <c r="B146" s="228" t="s">
        <v>173</v>
      </c>
      <c r="C146" s="182"/>
      <c r="D146" s="182"/>
      <c r="E146" s="183"/>
      <c r="F146" s="228" t="s">
        <v>174</v>
      </c>
      <c r="G146" s="183"/>
      <c r="H146" s="1"/>
      <c r="I146" s="2"/>
      <c r="J146" s="2"/>
      <c r="K146" s="2"/>
      <c r="L146" s="3"/>
      <c r="M146" s="3"/>
      <c r="N146" s="3"/>
      <c r="O146" s="3"/>
      <c r="P146" s="3"/>
      <c r="Q146" s="3"/>
      <c r="R146" s="3"/>
      <c r="S146" s="3"/>
      <c r="T146" s="3"/>
      <c r="U146" s="3"/>
      <c r="V146" s="3"/>
      <c r="W146" s="3"/>
      <c r="X146" s="3"/>
      <c r="Y146" s="3"/>
      <c r="Z146" s="3"/>
    </row>
    <row r="147" spans="1:26" ht="13.5" customHeight="1">
      <c r="A147" s="62" t="s">
        <v>67</v>
      </c>
      <c r="B147" s="205" t="s">
        <v>175</v>
      </c>
      <c r="C147" s="182"/>
      <c r="D147" s="182"/>
      <c r="E147" s="183"/>
      <c r="F147" s="214">
        <f>ROUND(F35,2)</f>
        <v>3898.72</v>
      </c>
      <c r="G147" s="183"/>
      <c r="H147" s="1"/>
      <c r="I147" s="2"/>
      <c r="J147" s="2"/>
      <c r="K147" s="2"/>
      <c r="L147" s="3"/>
      <c r="M147" s="3"/>
      <c r="N147" s="3"/>
      <c r="O147" s="3"/>
      <c r="P147" s="3"/>
      <c r="Q147" s="3"/>
      <c r="R147" s="3"/>
      <c r="S147" s="3"/>
      <c r="T147" s="3"/>
      <c r="U147" s="3"/>
      <c r="V147" s="3"/>
      <c r="W147" s="3"/>
      <c r="X147" s="3"/>
      <c r="Y147" s="3"/>
      <c r="Z147" s="3"/>
    </row>
    <row r="148" spans="1:26" ht="13.5" customHeight="1">
      <c r="A148" s="62" t="s">
        <v>69</v>
      </c>
      <c r="B148" s="205" t="s">
        <v>176</v>
      </c>
      <c r="C148" s="182"/>
      <c r="D148" s="182"/>
      <c r="E148" s="183"/>
      <c r="F148" s="214">
        <f>ROUND(F81,2)</f>
        <v>2889.88</v>
      </c>
      <c r="G148" s="183"/>
      <c r="H148" s="1"/>
      <c r="I148" s="2"/>
      <c r="J148" s="2"/>
      <c r="K148" s="2"/>
      <c r="L148" s="3"/>
      <c r="M148" s="3"/>
      <c r="N148" s="3"/>
      <c r="O148" s="3"/>
      <c r="P148" s="3"/>
      <c r="Q148" s="3"/>
      <c r="R148" s="3"/>
      <c r="S148" s="3"/>
      <c r="T148" s="3"/>
      <c r="U148" s="3"/>
      <c r="V148" s="3"/>
      <c r="W148" s="3"/>
      <c r="X148" s="3"/>
      <c r="Y148" s="3"/>
      <c r="Z148" s="3"/>
    </row>
    <row r="149" spans="1:26" ht="13.5" customHeight="1">
      <c r="A149" s="62" t="s">
        <v>73</v>
      </c>
      <c r="B149" s="205" t="s">
        <v>177</v>
      </c>
      <c r="C149" s="182"/>
      <c r="D149" s="182"/>
      <c r="E149" s="183"/>
      <c r="F149" s="214">
        <f>ROUND(G91,2)</f>
        <v>277.10000000000002</v>
      </c>
      <c r="G149" s="183"/>
      <c r="H149" s="1"/>
      <c r="I149" s="2"/>
      <c r="J149" s="2"/>
      <c r="K149" s="2"/>
      <c r="L149" s="3"/>
      <c r="M149" s="3"/>
      <c r="N149" s="3"/>
      <c r="O149" s="3"/>
      <c r="P149" s="3"/>
      <c r="Q149" s="3"/>
      <c r="R149" s="3"/>
      <c r="S149" s="3"/>
      <c r="T149" s="3"/>
      <c r="U149" s="3"/>
      <c r="V149" s="3"/>
      <c r="W149" s="3"/>
      <c r="X149" s="3"/>
      <c r="Y149" s="3"/>
      <c r="Z149" s="3"/>
    </row>
    <row r="150" spans="1:26" ht="13.5" customHeight="1">
      <c r="A150" s="62" t="s">
        <v>76</v>
      </c>
      <c r="B150" s="205" t="s">
        <v>178</v>
      </c>
      <c r="C150" s="182"/>
      <c r="D150" s="182"/>
      <c r="E150" s="183"/>
      <c r="F150" s="214">
        <f>ROUND(G119,2)</f>
        <v>288.27999999999997</v>
      </c>
      <c r="G150" s="183"/>
      <c r="H150" s="1"/>
      <c r="I150" s="2"/>
      <c r="J150" s="2"/>
      <c r="K150" s="2"/>
      <c r="L150" s="3"/>
      <c r="M150" s="3"/>
      <c r="N150" s="3"/>
      <c r="O150" s="3"/>
      <c r="P150" s="3"/>
      <c r="Q150" s="3"/>
      <c r="R150" s="3"/>
      <c r="S150" s="3"/>
      <c r="T150" s="3"/>
      <c r="U150" s="3"/>
      <c r="V150" s="3"/>
      <c r="W150" s="3"/>
      <c r="X150" s="3"/>
      <c r="Y150" s="3"/>
      <c r="Z150" s="3"/>
    </row>
    <row r="151" spans="1:26" ht="13.5" customHeight="1">
      <c r="A151" s="62" t="s">
        <v>114</v>
      </c>
      <c r="B151" s="205" t="s">
        <v>179</v>
      </c>
      <c r="C151" s="182"/>
      <c r="D151" s="182"/>
      <c r="E151" s="183"/>
      <c r="F151" s="214">
        <f>ROUND(F129,2)</f>
        <v>0.48</v>
      </c>
      <c r="G151" s="183"/>
      <c r="H151" s="1"/>
      <c r="I151" s="2"/>
      <c r="J151" s="2"/>
      <c r="K151" s="2"/>
      <c r="L151" s="3"/>
      <c r="M151" s="3"/>
      <c r="N151" s="3"/>
      <c r="O151" s="3"/>
      <c r="P151" s="3"/>
      <c r="Q151" s="3"/>
      <c r="R151" s="3"/>
      <c r="S151" s="3"/>
      <c r="T151" s="3"/>
      <c r="U151" s="3"/>
      <c r="V151" s="3"/>
      <c r="W151" s="3"/>
      <c r="X151" s="3"/>
      <c r="Y151" s="3"/>
      <c r="Z151" s="3"/>
    </row>
    <row r="152" spans="1:26" ht="13.5" customHeight="1">
      <c r="A152" s="240" t="s">
        <v>180</v>
      </c>
      <c r="B152" s="182"/>
      <c r="C152" s="182"/>
      <c r="D152" s="182"/>
      <c r="E152" s="183"/>
      <c r="F152" s="241">
        <f>F147+F148+F149+F150+F151</f>
        <v>7354.46</v>
      </c>
      <c r="G152" s="317"/>
      <c r="H152" s="1"/>
      <c r="I152" s="2"/>
      <c r="J152" s="2"/>
      <c r="K152" s="2"/>
      <c r="L152" s="3"/>
      <c r="M152" s="3"/>
      <c r="N152" s="3"/>
      <c r="O152" s="3"/>
      <c r="P152" s="3"/>
      <c r="Q152" s="3"/>
      <c r="R152" s="3"/>
      <c r="S152" s="3"/>
      <c r="T152" s="3"/>
      <c r="U152" s="3"/>
      <c r="V152" s="3"/>
      <c r="W152" s="3"/>
      <c r="X152" s="3"/>
      <c r="Y152" s="3"/>
      <c r="Z152" s="3"/>
    </row>
    <row r="153" spans="1:26" ht="13.5" customHeight="1">
      <c r="A153" s="62" t="s">
        <v>116</v>
      </c>
      <c r="B153" s="205" t="s">
        <v>181</v>
      </c>
      <c r="C153" s="182"/>
      <c r="D153" s="182"/>
      <c r="E153" s="183"/>
      <c r="F153" s="214">
        <f>ROUND(G142,2)</f>
        <v>1568.67</v>
      </c>
      <c r="G153" s="317"/>
      <c r="H153" s="1"/>
      <c r="I153" s="2"/>
      <c r="J153" s="149"/>
      <c r="K153" s="150"/>
      <c r="L153" s="3"/>
      <c r="M153" s="3"/>
      <c r="N153" s="3"/>
      <c r="O153" s="3"/>
      <c r="P153" s="3"/>
      <c r="Q153" s="3"/>
      <c r="R153" s="3"/>
      <c r="S153" s="3"/>
      <c r="T153" s="3"/>
      <c r="U153" s="3"/>
      <c r="V153" s="3"/>
      <c r="W153" s="3"/>
      <c r="X153" s="3"/>
      <c r="Y153" s="3"/>
      <c r="Z153" s="3"/>
    </row>
    <row r="154" spans="1:26" ht="13.5" customHeight="1">
      <c r="A154" s="229" t="s">
        <v>182</v>
      </c>
      <c r="B154" s="225"/>
      <c r="C154" s="225"/>
      <c r="D154" s="225"/>
      <c r="E154" s="230"/>
      <c r="F154" s="231">
        <f>F152+F153</f>
        <v>8923.130000000001</v>
      </c>
      <c r="G154" s="230"/>
      <c r="H154" s="151"/>
      <c r="I154" s="2"/>
      <c r="J154" s="149"/>
      <c r="K154" s="150"/>
      <c r="L154" s="3"/>
      <c r="M154" s="3"/>
      <c r="N154" s="3"/>
      <c r="O154" s="3"/>
      <c r="P154" s="3"/>
      <c r="Q154" s="3"/>
      <c r="R154" s="3"/>
      <c r="S154" s="3"/>
      <c r="T154" s="3"/>
      <c r="U154" s="3"/>
      <c r="V154" s="3"/>
      <c r="W154" s="3"/>
      <c r="X154" s="3"/>
      <c r="Y154" s="3"/>
      <c r="Z154" s="3"/>
    </row>
    <row r="155" spans="1:26" ht="14.25" customHeight="1">
      <c r="A155" s="57"/>
      <c r="B155" s="57"/>
      <c r="C155" s="57"/>
      <c r="D155" s="57"/>
      <c r="E155" s="57"/>
      <c r="F155" s="57"/>
      <c r="G155" s="152"/>
      <c r="H155" s="1"/>
      <c r="I155" s="2"/>
      <c r="J155" s="2"/>
      <c r="K155" s="2"/>
      <c r="L155" s="3"/>
      <c r="M155" s="3"/>
      <c r="N155" s="3"/>
      <c r="O155" s="3"/>
      <c r="P155" s="3"/>
      <c r="Q155" s="3"/>
      <c r="R155" s="3"/>
      <c r="S155" s="3"/>
      <c r="T155" s="3"/>
      <c r="U155" s="3"/>
      <c r="V155" s="3"/>
      <c r="W155" s="3"/>
      <c r="X155" s="3"/>
      <c r="Y155" s="3"/>
      <c r="Z155" s="3"/>
    </row>
    <row r="156" spans="1:26" ht="13.5" customHeight="1">
      <c r="A156" s="227" t="s">
        <v>183</v>
      </c>
      <c r="B156" s="182"/>
      <c r="C156" s="182"/>
      <c r="D156" s="182"/>
      <c r="E156" s="182"/>
      <c r="F156" s="182"/>
      <c r="G156" s="183"/>
      <c r="H156" s="1"/>
      <c r="I156" s="2"/>
      <c r="J156" s="2"/>
      <c r="K156" s="2"/>
      <c r="L156" s="3"/>
      <c r="M156" s="3"/>
      <c r="N156" s="3"/>
      <c r="O156" s="3"/>
      <c r="P156" s="3"/>
      <c r="Q156" s="3"/>
      <c r="R156" s="3"/>
      <c r="S156" s="3"/>
      <c r="T156" s="3"/>
      <c r="U156" s="3"/>
      <c r="V156" s="3"/>
      <c r="W156" s="3"/>
      <c r="X156" s="3"/>
      <c r="Y156" s="3"/>
      <c r="Z156" s="3"/>
    </row>
    <row r="157" spans="1:26" ht="14.25" customHeight="1">
      <c r="A157" s="2"/>
      <c r="B157" s="2"/>
      <c r="C157" s="2"/>
      <c r="D157" s="2"/>
      <c r="E157" s="2"/>
      <c r="F157" s="2"/>
      <c r="G157" s="23"/>
      <c r="H157" s="1"/>
      <c r="I157" s="2"/>
      <c r="J157" s="2"/>
      <c r="K157" s="2"/>
      <c r="L157" s="3"/>
      <c r="M157" s="3"/>
      <c r="N157" s="3"/>
      <c r="O157" s="3"/>
      <c r="P157" s="3"/>
      <c r="Q157" s="3"/>
      <c r="R157" s="3"/>
      <c r="S157" s="3"/>
      <c r="T157" s="3"/>
      <c r="U157" s="3"/>
      <c r="V157" s="3"/>
      <c r="W157" s="3"/>
      <c r="X157" s="3"/>
      <c r="Y157" s="3"/>
      <c r="Z157" s="3"/>
    </row>
    <row r="158" spans="1:26" ht="57.75" customHeight="1">
      <c r="A158" s="217" t="s">
        <v>184</v>
      </c>
      <c r="B158" s="216"/>
      <c r="C158" s="67" t="s">
        <v>185</v>
      </c>
      <c r="D158" s="67" t="s">
        <v>186</v>
      </c>
      <c r="E158" s="67" t="s">
        <v>187</v>
      </c>
      <c r="F158" s="67" t="s">
        <v>188</v>
      </c>
      <c r="G158" s="69" t="s">
        <v>189</v>
      </c>
      <c r="H158" s="1"/>
      <c r="I158" s="2"/>
      <c r="J158" s="2"/>
      <c r="K158" s="2"/>
      <c r="L158" s="3"/>
      <c r="M158" s="3"/>
      <c r="N158" s="3"/>
      <c r="O158" s="3"/>
      <c r="P158" s="3"/>
      <c r="Q158" s="3"/>
      <c r="R158" s="3"/>
      <c r="S158" s="3"/>
      <c r="T158" s="3"/>
      <c r="U158" s="3"/>
      <c r="V158" s="3"/>
      <c r="W158" s="3"/>
      <c r="X158" s="3"/>
      <c r="Y158" s="3"/>
      <c r="Z158" s="3"/>
    </row>
    <row r="159" spans="1:26" ht="42" customHeight="1">
      <c r="A159" s="55" t="str">
        <f t="shared" ref="A159:B159" si="10">A19</f>
        <v>Serviço de Apoio Administrativo Especializado</v>
      </c>
      <c r="B159" s="55" t="str">
        <f t="shared" si="10"/>
        <v xml:space="preserve">Ledor/transcritor Braille - 40h </v>
      </c>
      <c r="C159" s="153">
        <f>F154</f>
        <v>8923.130000000001</v>
      </c>
      <c r="D159" s="55">
        <v>1</v>
      </c>
      <c r="E159" s="153">
        <f>C159*D159</f>
        <v>8923.130000000001</v>
      </c>
      <c r="F159" s="154">
        <f>F19</f>
        <v>21</v>
      </c>
      <c r="G159" s="155">
        <f>E159*F159</f>
        <v>187385.73</v>
      </c>
      <c r="H159" s="1"/>
      <c r="I159" s="2"/>
      <c r="J159" s="2"/>
      <c r="K159" s="2"/>
      <c r="L159" s="3"/>
      <c r="M159" s="3"/>
      <c r="N159" s="3"/>
      <c r="O159" s="3"/>
      <c r="P159" s="3"/>
      <c r="Q159" s="3"/>
      <c r="R159" s="3"/>
      <c r="S159" s="3"/>
      <c r="T159" s="3"/>
      <c r="U159" s="3"/>
      <c r="V159" s="3"/>
      <c r="W159" s="3"/>
      <c r="X159" s="3"/>
      <c r="Y159" s="3"/>
      <c r="Z159" s="3"/>
    </row>
    <row r="160" spans="1:26" ht="13.5" customHeight="1">
      <c r="A160" s="232">
        <v>0</v>
      </c>
      <c r="B160" s="218"/>
      <c r="C160" s="218"/>
      <c r="D160" s="218"/>
      <c r="E160" s="218"/>
      <c r="F160" s="216"/>
      <c r="G160" s="156">
        <f>G159</f>
        <v>187385.73</v>
      </c>
      <c r="H160" s="1"/>
      <c r="I160" s="2"/>
      <c r="J160" s="2"/>
      <c r="K160" s="2"/>
      <c r="L160" s="3"/>
      <c r="M160" s="3"/>
      <c r="N160" s="3"/>
      <c r="O160" s="3"/>
      <c r="P160" s="3"/>
      <c r="Q160" s="3"/>
      <c r="R160" s="3"/>
      <c r="S160" s="3"/>
      <c r="T160" s="3"/>
      <c r="U160" s="3"/>
      <c r="V160" s="3"/>
      <c r="W160" s="3"/>
      <c r="X160" s="3"/>
      <c r="Y160" s="3"/>
      <c r="Z160" s="3"/>
    </row>
    <row r="161" spans="1:26" ht="14.25" customHeight="1">
      <c r="A161" s="2"/>
      <c r="B161" s="2"/>
      <c r="C161" s="2"/>
      <c r="D161" s="2"/>
      <c r="E161" s="2"/>
      <c r="F161" s="2"/>
      <c r="G161" s="23"/>
      <c r="H161" s="1"/>
      <c r="I161" s="2"/>
      <c r="J161" s="2"/>
      <c r="K161" s="2"/>
      <c r="L161" s="3"/>
      <c r="M161" s="3"/>
      <c r="N161" s="3"/>
      <c r="O161" s="3"/>
      <c r="P161" s="3"/>
      <c r="Q161" s="3"/>
      <c r="R161" s="3"/>
      <c r="S161" s="3"/>
      <c r="T161" s="3"/>
      <c r="U161" s="3"/>
      <c r="V161" s="3"/>
      <c r="W161" s="3"/>
      <c r="X161" s="3"/>
      <c r="Y161" s="3"/>
      <c r="Z161" s="3"/>
    </row>
    <row r="162" spans="1:26" ht="15.75" customHeight="1">
      <c r="A162" s="181" t="s">
        <v>46</v>
      </c>
      <c r="B162" s="182"/>
      <c r="C162" s="182"/>
      <c r="D162" s="182"/>
      <c r="E162" s="182"/>
      <c r="F162" s="182"/>
      <c r="G162" s="183"/>
      <c r="H162" s="1"/>
      <c r="I162" s="2"/>
      <c r="J162" s="2"/>
      <c r="K162" s="2"/>
      <c r="L162" s="3"/>
      <c r="M162" s="3"/>
      <c r="N162" s="3"/>
      <c r="O162" s="3"/>
      <c r="P162" s="3"/>
      <c r="Q162" s="3"/>
      <c r="R162" s="3"/>
      <c r="S162" s="3"/>
      <c r="T162" s="3"/>
      <c r="U162" s="3"/>
      <c r="V162" s="3"/>
      <c r="W162" s="3"/>
      <c r="X162" s="3"/>
      <c r="Y162" s="3"/>
      <c r="Z162" s="3"/>
    </row>
    <row r="163" spans="1:26" ht="14.25" customHeight="1">
      <c r="A163" s="2"/>
      <c r="B163" s="2"/>
      <c r="C163" s="2"/>
      <c r="D163" s="2"/>
      <c r="E163" s="2"/>
      <c r="F163" s="2"/>
      <c r="G163" s="23"/>
      <c r="H163" s="1"/>
      <c r="I163" s="2"/>
      <c r="J163" s="2"/>
      <c r="K163" s="2"/>
      <c r="L163" s="3"/>
      <c r="M163" s="3"/>
      <c r="N163" s="3"/>
      <c r="O163" s="3"/>
      <c r="P163" s="3"/>
      <c r="Q163" s="3"/>
      <c r="R163" s="3"/>
      <c r="S163" s="3"/>
      <c r="T163" s="3"/>
      <c r="U163" s="3"/>
      <c r="V163" s="3"/>
      <c r="W163" s="3"/>
      <c r="X163" s="3"/>
      <c r="Y163" s="3"/>
      <c r="Z163" s="3"/>
    </row>
    <row r="164" spans="1:26" ht="13.5" customHeight="1">
      <c r="A164" s="157"/>
      <c r="B164" s="217" t="s">
        <v>190</v>
      </c>
      <c r="C164" s="218"/>
      <c r="D164" s="218"/>
      <c r="E164" s="218"/>
      <c r="F164" s="218"/>
      <c r="G164" s="216"/>
      <c r="H164" s="1"/>
      <c r="I164" s="2"/>
      <c r="J164" s="2"/>
      <c r="K164" s="2"/>
      <c r="L164" s="3"/>
      <c r="M164" s="3"/>
      <c r="N164" s="3"/>
      <c r="O164" s="3"/>
      <c r="P164" s="3"/>
      <c r="Q164" s="3"/>
      <c r="R164" s="3"/>
      <c r="S164" s="3"/>
      <c r="T164" s="3"/>
      <c r="U164" s="3"/>
      <c r="V164" s="3"/>
      <c r="W164" s="3"/>
      <c r="X164" s="3"/>
      <c r="Y164" s="3"/>
      <c r="Z164" s="3"/>
    </row>
    <row r="165" spans="1:26" ht="13.5" customHeight="1">
      <c r="A165" s="157"/>
      <c r="B165" s="219" t="s">
        <v>191</v>
      </c>
      <c r="C165" s="220"/>
      <c r="D165" s="220"/>
      <c r="E165" s="221"/>
      <c r="F165" s="217" t="s">
        <v>192</v>
      </c>
      <c r="G165" s="216"/>
      <c r="H165" s="1"/>
      <c r="I165" s="2"/>
      <c r="J165" s="2"/>
      <c r="K165" s="2"/>
      <c r="L165" s="3"/>
      <c r="M165" s="3"/>
      <c r="N165" s="3"/>
      <c r="O165" s="3"/>
      <c r="P165" s="3"/>
      <c r="Q165" s="3"/>
      <c r="R165" s="3"/>
      <c r="S165" s="3"/>
      <c r="T165" s="3"/>
      <c r="U165" s="3"/>
      <c r="V165" s="3"/>
      <c r="W165" s="3"/>
      <c r="X165" s="3"/>
      <c r="Y165" s="3"/>
      <c r="Z165" s="3"/>
    </row>
    <row r="166" spans="1:26" ht="14.25" customHeight="1">
      <c r="A166" s="70" t="s">
        <v>67</v>
      </c>
      <c r="B166" s="222" t="s">
        <v>193</v>
      </c>
      <c r="C166" s="182"/>
      <c r="D166" s="182"/>
      <c r="E166" s="183"/>
      <c r="F166" s="223">
        <f>E159</f>
        <v>8923.130000000001</v>
      </c>
      <c r="G166" s="216"/>
      <c r="H166" s="1"/>
      <c r="I166" s="2"/>
      <c r="J166" s="2"/>
      <c r="K166" s="2"/>
      <c r="L166" s="3"/>
      <c r="M166" s="3"/>
      <c r="N166" s="3"/>
      <c r="O166" s="3"/>
      <c r="P166" s="3"/>
      <c r="Q166" s="3"/>
      <c r="R166" s="3"/>
      <c r="S166" s="3"/>
      <c r="T166" s="3"/>
      <c r="U166" s="3"/>
      <c r="V166" s="3"/>
      <c r="W166" s="3"/>
      <c r="X166" s="3"/>
      <c r="Y166" s="3"/>
      <c r="Z166" s="3"/>
    </row>
    <row r="167" spans="1:26" ht="14.25" customHeight="1">
      <c r="A167" s="55" t="s">
        <v>69</v>
      </c>
      <c r="B167" s="222" t="s">
        <v>194</v>
      </c>
      <c r="C167" s="182"/>
      <c r="D167" s="182"/>
      <c r="E167" s="183"/>
      <c r="F167" s="223">
        <f>G160</f>
        <v>187385.73</v>
      </c>
      <c r="G167" s="216"/>
      <c r="H167" s="1"/>
      <c r="I167" s="2"/>
      <c r="J167" s="2"/>
      <c r="K167" s="2"/>
      <c r="L167" s="3"/>
      <c r="M167" s="3"/>
      <c r="N167" s="3"/>
      <c r="O167" s="3"/>
      <c r="P167" s="3"/>
      <c r="Q167" s="3"/>
      <c r="R167" s="3"/>
      <c r="S167" s="3"/>
      <c r="T167" s="3"/>
      <c r="U167" s="3"/>
      <c r="V167" s="3"/>
      <c r="W167" s="3"/>
      <c r="X167" s="3"/>
      <c r="Y167" s="3"/>
      <c r="Z167" s="3"/>
    </row>
    <row r="168" spans="1:26" ht="23.25" customHeight="1">
      <c r="A168" s="55" t="s">
        <v>73</v>
      </c>
      <c r="B168" s="205" t="s">
        <v>195</v>
      </c>
      <c r="C168" s="182"/>
      <c r="D168" s="182"/>
      <c r="E168" s="183"/>
      <c r="F168" s="215">
        <f>F167*12</f>
        <v>2248628.7600000002</v>
      </c>
      <c r="G168" s="216"/>
      <c r="H168" s="1"/>
      <c r="I168" s="2"/>
      <c r="J168" s="2"/>
      <c r="K168" s="2"/>
      <c r="L168" s="3"/>
      <c r="M168" s="3"/>
      <c r="N168" s="3"/>
      <c r="O168" s="3"/>
      <c r="P168" s="3"/>
      <c r="Q168" s="3"/>
      <c r="R168" s="3"/>
      <c r="S168" s="3"/>
      <c r="T168" s="3"/>
      <c r="U168" s="3"/>
      <c r="V168" s="3"/>
      <c r="W168" s="3"/>
      <c r="X168" s="3"/>
      <c r="Y168" s="3"/>
      <c r="Z168" s="3"/>
    </row>
    <row r="169" spans="1:26" ht="23.25" customHeight="1">
      <c r="A169" s="55" t="s">
        <v>76</v>
      </c>
      <c r="B169" s="205" t="s">
        <v>196</v>
      </c>
      <c r="C169" s="182"/>
      <c r="D169" s="182"/>
      <c r="E169" s="183"/>
      <c r="F169" s="215">
        <f>F168*2</f>
        <v>4497257.5200000005</v>
      </c>
      <c r="G169" s="216"/>
      <c r="H169" s="1"/>
      <c r="I169" s="2"/>
      <c r="J169" s="2"/>
      <c r="K169" s="2"/>
      <c r="L169" s="3"/>
      <c r="M169" s="3"/>
      <c r="N169" s="3"/>
      <c r="O169" s="3"/>
      <c r="P169" s="3"/>
      <c r="Q169" s="3"/>
      <c r="R169" s="3"/>
      <c r="S169" s="3"/>
      <c r="T169" s="3"/>
      <c r="U169" s="3"/>
      <c r="V169" s="3"/>
      <c r="W169" s="3"/>
      <c r="X169" s="3"/>
      <c r="Y169" s="3"/>
      <c r="Z169" s="3"/>
    </row>
    <row r="170" spans="1:26" ht="14.25" customHeight="1">
      <c r="A170" s="3"/>
      <c r="B170" s="3"/>
      <c r="C170" s="3"/>
      <c r="D170" s="3"/>
      <c r="E170" s="3"/>
      <c r="F170" s="3"/>
      <c r="G170" s="30"/>
      <c r="H170" s="1"/>
      <c r="I170" s="2"/>
      <c r="J170" s="2"/>
      <c r="K170" s="2"/>
      <c r="L170" s="3"/>
      <c r="M170" s="3"/>
      <c r="N170" s="3"/>
      <c r="O170" s="3"/>
      <c r="P170" s="3"/>
      <c r="Q170" s="3"/>
      <c r="R170" s="3"/>
      <c r="S170" s="3"/>
      <c r="T170" s="3"/>
      <c r="U170" s="3"/>
      <c r="V170" s="3"/>
      <c r="W170" s="3"/>
      <c r="X170" s="3"/>
      <c r="Y170" s="3"/>
      <c r="Z170" s="3"/>
    </row>
    <row r="171" spans="1:26" ht="74.25" customHeight="1">
      <c r="A171" s="176" t="s">
        <v>48</v>
      </c>
      <c r="B171" s="177"/>
      <c r="C171" s="177"/>
      <c r="D171" s="177"/>
      <c r="E171" s="177"/>
      <c r="F171" s="177"/>
      <c r="G171" s="177"/>
      <c r="H171" s="31"/>
      <c r="I171" s="3"/>
      <c r="J171" s="3"/>
      <c r="K171" s="3"/>
      <c r="L171" s="3"/>
      <c r="M171" s="3"/>
      <c r="N171" s="3"/>
      <c r="O171" s="3"/>
      <c r="P171" s="3"/>
      <c r="Q171" s="3"/>
      <c r="R171" s="3"/>
      <c r="S171" s="3"/>
      <c r="T171" s="3"/>
      <c r="U171" s="3"/>
      <c r="V171" s="3"/>
      <c r="W171" s="3"/>
      <c r="X171" s="3"/>
      <c r="Y171" s="3"/>
      <c r="Z171" s="3"/>
    </row>
    <row r="172" spans="1:26" ht="14.25" customHeight="1">
      <c r="A172" s="3"/>
      <c r="B172" s="3"/>
      <c r="C172" s="3"/>
      <c r="D172" s="3"/>
      <c r="E172" s="3"/>
      <c r="F172" s="3"/>
      <c r="G172" s="30"/>
      <c r="H172" s="31"/>
      <c r="I172" s="3"/>
      <c r="J172" s="3"/>
      <c r="K172" s="3"/>
      <c r="L172" s="3"/>
      <c r="M172" s="3"/>
      <c r="N172" s="3"/>
      <c r="O172" s="3"/>
      <c r="P172" s="3"/>
      <c r="Q172" s="3"/>
      <c r="R172" s="3"/>
      <c r="S172" s="3"/>
      <c r="T172" s="3"/>
      <c r="U172" s="3"/>
      <c r="V172" s="3"/>
      <c r="W172" s="3"/>
      <c r="X172" s="3"/>
      <c r="Y172" s="3"/>
      <c r="Z172" s="3"/>
    </row>
    <row r="173" spans="1:26" ht="14.25" customHeight="1">
      <c r="A173" s="3"/>
      <c r="B173" s="3"/>
      <c r="C173" s="3"/>
      <c r="D173" s="3"/>
      <c r="E173" s="3"/>
      <c r="F173" s="3"/>
      <c r="G173" s="30"/>
      <c r="H173" s="31"/>
      <c r="I173" s="3"/>
      <c r="J173" s="3"/>
      <c r="K173" s="3"/>
      <c r="L173" s="3"/>
      <c r="M173" s="3"/>
      <c r="N173" s="3"/>
      <c r="O173" s="3"/>
      <c r="P173" s="3"/>
      <c r="Q173" s="3"/>
      <c r="R173" s="3"/>
      <c r="S173" s="3"/>
      <c r="T173" s="3"/>
      <c r="U173" s="3"/>
      <c r="V173" s="3"/>
      <c r="W173" s="3"/>
      <c r="X173" s="3"/>
      <c r="Y173" s="3"/>
      <c r="Z173" s="3"/>
    </row>
    <row r="174" spans="1:26" ht="14.25" customHeight="1">
      <c r="A174" s="3"/>
      <c r="B174" s="3"/>
      <c r="C174" s="3"/>
      <c r="D174" s="3"/>
      <c r="E174" s="3"/>
      <c r="F174" s="3"/>
      <c r="G174" s="30"/>
      <c r="H174" s="31"/>
      <c r="I174" s="3"/>
      <c r="J174" s="3"/>
      <c r="K174" s="3"/>
      <c r="L174" s="3"/>
      <c r="M174" s="3"/>
      <c r="N174" s="3"/>
      <c r="O174" s="3"/>
      <c r="P174" s="3"/>
      <c r="Q174" s="3"/>
      <c r="R174" s="3"/>
      <c r="S174" s="3"/>
      <c r="T174" s="3"/>
      <c r="U174" s="3"/>
      <c r="V174" s="3"/>
      <c r="W174" s="3"/>
      <c r="X174" s="3"/>
      <c r="Y174" s="3"/>
      <c r="Z174" s="3"/>
    </row>
    <row r="175" spans="1:26" ht="14.25" customHeight="1">
      <c r="A175" s="3"/>
      <c r="B175" s="3"/>
      <c r="C175" s="3"/>
      <c r="D175" s="3"/>
      <c r="E175" s="3"/>
      <c r="F175" s="3"/>
      <c r="G175" s="30"/>
      <c r="H175" s="31"/>
      <c r="I175" s="3"/>
      <c r="J175" s="3"/>
      <c r="K175" s="3"/>
      <c r="L175" s="3"/>
      <c r="M175" s="3"/>
      <c r="N175" s="3"/>
      <c r="O175" s="3"/>
      <c r="P175" s="3"/>
      <c r="Q175" s="3"/>
      <c r="R175" s="3"/>
      <c r="S175" s="3"/>
      <c r="T175" s="3"/>
      <c r="U175" s="3"/>
      <c r="V175" s="3"/>
      <c r="W175" s="3"/>
      <c r="X175" s="3"/>
      <c r="Y175" s="3"/>
      <c r="Z175" s="3"/>
    </row>
    <row r="176" spans="1:26" ht="14.25" customHeight="1">
      <c r="A176" s="3"/>
      <c r="B176" s="3"/>
      <c r="C176" s="3"/>
      <c r="D176" s="3"/>
      <c r="E176" s="3"/>
      <c r="F176" s="3"/>
      <c r="G176" s="30"/>
      <c r="H176" s="31"/>
      <c r="I176" s="3"/>
      <c r="J176" s="3"/>
      <c r="K176" s="3"/>
      <c r="L176" s="3"/>
      <c r="M176" s="3"/>
      <c r="N176" s="3"/>
      <c r="O176" s="3"/>
      <c r="P176" s="3"/>
      <c r="Q176" s="3"/>
      <c r="R176" s="3"/>
      <c r="S176" s="3"/>
      <c r="T176" s="3"/>
      <c r="U176" s="3"/>
      <c r="V176" s="3"/>
      <c r="W176" s="3"/>
      <c r="X176" s="3"/>
      <c r="Y176" s="3"/>
      <c r="Z176" s="3"/>
    </row>
    <row r="177" spans="1:26" ht="14.25" customHeight="1">
      <c r="A177" s="3"/>
      <c r="B177" s="3"/>
      <c r="C177" s="3"/>
      <c r="D177" s="3"/>
      <c r="E177" s="3"/>
      <c r="F177" s="3"/>
      <c r="G177" s="30"/>
      <c r="H177" s="31"/>
      <c r="I177" s="3"/>
      <c r="J177" s="3"/>
      <c r="K177" s="3"/>
      <c r="L177" s="3"/>
      <c r="M177" s="3"/>
      <c r="N177" s="3"/>
      <c r="O177" s="3"/>
      <c r="P177" s="3"/>
      <c r="Q177" s="3"/>
      <c r="R177" s="3"/>
      <c r="S177" s="3"/>
      <c r="T177" s="3"/>
      <c r="U177" s="3"/>
      <c r="V177" s="3"/>
      <c r="W177" s="3"/>
      <c r="X177" s="3"/>
      <c r="Y177" s="3"/>
      <c r="Z177" s="3"/>
    </row>
    <row r="178" spans="1:26" ht="14.25" customHeight="1">
      <c r="A178" s="3"/>
      <c r="B178" s="3"/>
      <c r="C178" s="3"/>
      <c r="D178" s="3"/>
      <c r="E178" s="3"/>
      <c r="F178" s="3"/>
      <c r="G178" s="30"/>
      <c r="H178" s="31"/>
      <c r="I178" s="3"/>
      <c r="J178" s="3"/>
      <c r="K178" s="3"/>
      <c r="L178" s="3"/>
      <c r="M178" s="3"/>
      <c r="N178" s="3"/>
      <c r="O178" s="3"/>
      <c r="P178" s="3"/>
      <c r="Q178" s="3"/>
      <c r="R178" s="3"/>
      <c r="S178" s="3"/>
      <c r="T178" s="3"/>
      <c r="U178" s="3"/>
      <c r="V178" s="3"/>
      <c r="W178" s="3"/>
      <c r="X178" s="3"/>
      <c r="Y178" s="3"/>
      <c r="Z178" s="3"/>
    </row>
    <row r="179" spans="1:26" ht="14.25" customHeight="1">
      <c r="A179" s="3"/>
      <c r="B179" s="3"/>
      <c r="C179" s="3"/>
      <c r="D179" s="3"/>
      <c r="E179" s="3"/>
      <c r="F179" s="3"/>
      <c r="G179" s="30"/>
      <c r="H179" s="31"/>
      <c r="I179" s="3"/>
      <c r="J179" s="3"/>
      <c r="K179" s="3"/>
      <c r="L179" s="3"/>
      <c r="M179" s="3"/>
      <c r="N179" s="3"/>
      <c r="O179" s="3"/>
      <c r="P179" s="3"/>
      <c r="Q179" s="3"/>
      <c r="R179" s="3"/>
      <c r="S179" s="3"/>
      <c r="T179" s="3"/>
      <c r="U179" s="3"/>
      <c r="V179" s="3"/>
      <c r="W179" s="3"/>
      <c r="X179" s="3"/>
      <c r="Y179" s="3"/>
      <c r="Z179" s="3"/>
    </row>
    <row r="180" spans="1:26" ht="14.25" customHeight="1">
      <c r="A180" s="3"/>
      <c r="B180" s="3"/>
      <c r="C180" s="3"/>
      <c r="D180" s="3"/>
      <c r="E180" s="3"/>
      <c r="F180" s="3"/>
      <c r="G180" s="30"/>
      <c r="H180" s="31"/>
      <c r="I180" s="3"/>
      <c r="J180" s="3"/>
      <c r="K180" s="3"/>
      <c r="L180" s="3"/>
      <c r="M180" s="3"/>
      <c r="N180" s="3"/>
      <c r="O180" s="3"/>
      <c r="P180" s="3"/>
      <c r="Q180" s="3"/>
      <c r="R180" s="3"/>
      <c r="S180" s="3"/>
      <c r="T180" s="3"/>
      <c r="U180" s="3"/>
      <c r="V180" s="3"/>
      <c r="W180" s="3"/>
      <c r="X180" s="3"/>
      <c r="Y180" s="3"/>
      <c r="Z180" s="3"/>
    </row>
    <row r="181" spans="1:26" ht="14.25" customHeight="1">
      <c r="A181" s="3"/>
      <c r="B181" s="3"/>
      <c r="C181" s="3"/>
      <c r="D181" s="3"/>
      <c r="E181" s="3"/>
      <c r="F181" s="3"/>
      <c r="G181" s="30"/>
      <c r="H181" s="31"/>
      <c r="I181" s="3"/>
      <c r="J181" s="3"/>
      <c r="K181" s="3"/>
      <c r="L181" s="3"/>
      <c r="M181" s="3"/>
      <c r="N181" s="3"/>
      <c r="O181" s="3"/>
      <c r="P181" s="3"/>
      <c r="Q181" s="3"/>
      <c r="R181" s="3"/>
      <c r="S181" s="3"/>
      <c r="T181" s="3"/>
      <c r="U181" s="3"/>
      <c r="V181" s="3"/>
      <c r="W181" s="3"/>
      <c r="X181" s="3"/>
      <c r="Y181" s="3"/>
      <c r="Z181" s="3"/>
    </row>
    <row r="182" spans="1:26" ht="14.25" customHeight="1">
      <c r="A182" s="3"/>
      <c r="B182" s="3"/>
      <c r="C182" s="3"/>
      <c r="D182" s="3"/>
      <c r="E182" s="3"/>
      <c r="F182" s="3"/>
      <c r="G182" s="30"/>
      <c r="H182" s="31"/>
      <c r="I182" s="3"/>
      <c r="J182" s="3"/>
      <c r="K182" s="3"/>
      <c r="L182" s="3"/>
      <c r="M182" s="3"/>
      <c r="N182" s="3"/>
      <c r="O182" s="3"/>
      <c r="P182" s="3"/>
      <c r="Q182" s="3"/>
      <c r="R182" s="3"/>
      <c r="S182" s="3"/>
      <c r="T182" s="3"/>
      <c r="U182" s="3"/>
      <c r="V182" s="3"/>
      <c r="W182" s="3"/>
      <c r="X182" s="3"/>
      <c r="Y182" s="3"/>
      <c r="Z182" s="3"/>
    </row>
    <row r="183" spans="1:26" ht="14.25" customHeight="1">
      <c r="A183" s="3"/>
      <c r="B183" s="3"/>
      <c r="C183" s="3"/>
      <c r="D183" s="3"/>
      <c r="E183" s="3"/>
      <c r="F183" s="3"/>
      <c r="G183" s="30"/>
      <c r="H183" s="31"/>
      <c r="I183" s="3"/>
      <c r="J183" s="3"/>
      <c r="K183" s="3"/>
      <c r="L183" s="3"/>
      <c r="M183" s="3"/>
      <c r="N183" s="3"/>
      <c r="O183" s="3"/>
      <c r="P183" s="3"/>
      <c r="Q183" s="3"/>
      <c r="R183" s="3"/>
      <c r="S183" s="3"/>
      <c r="T183" s="3"/>
      <c r="U183" s="3"/>
      <c r="V183" s="3"/>
      <c r="W183" s="3"/>
      <c r="X183" s="3"/>
      <c r="Y183" s="3"/>
      <c r="Z183" s="3"/>
    </row>
    <row r="184" spans="1:26" ht="14.25" customHeight="1">
      <c r="A184" s="3"/>
      <c r="B184" s="3"/>
      <c r="C184" s="3"/>
      <c r="D184" s="3"/>
      <c r="E184" s="3"/>
      <c r="F184" s="3"/>
      <c r="G184" s="30"/>
      <c r="H184" s="31"/>
      <c r="I184" s="3"/>
      <c r="J184" s="3"/>
      <c r="K184" s="3"/>
      <c r="L184" s="3"/>
      <c r="M184" s="3"/>
      <c r="N184" s="3"/>
      <c r="O184" s="3"/>
      <c r="P184" s="3"/>
      <c r="Q184" s="3"/>
      <c r="R184" s="3"/>
      <c r="S184" s="3"/>
      <c r="T184" s="3"/>
      <c r="U184" s="3"/>
      <c r="V184" s="3"/>
      <c r="W184" s="3"/>
      <c r="X184" s="3"/>
      <c r="Y184" s="3"/>
      <c r="Z184" s="3"/>
    </row>
    <row r="185" spans="1:26" ht="14.25" customHeight="1">
      <c r="A185" s="3"/>
      <c r="B185" s="3"/>
      <c r="C185" s="3"/>
      <c r="D185" s="3"/>
      <c r="E185" s="3"/>
      <c r="F185" s="3"/>
      <c r="G185" s="30"/>
      <c r="H185" s="31"/>
      <c r="I185" s="3"/>
      <c r="J185" s="3"/>
      <c r="K185" s="3"/>
      <c r="L185" s="3"/>
      <c r="M185" s="3"/>
      <c r="N185" s="3"/>
      <c r="O185" s="3"/>
      <c r="P185" s="3"/>
      <c r="Q185" s="3"/>
      <c r="R185" s="3"/>
      <c r="S185" s="3"/>
      <c r="T185" s="3"/>
      <c r="U185" s="3"/>
      <c r="V185" s="3"/>
      <c r="W185" s="3"/>
      <c r="X185" s="3"/>
      <c r="Y185" s="3"/>
      <c r="Z185" s="3"/>
    </row>
    <row r="186" spans="1:26" ht="14.25" customHeight="1">
      <c r="A186" s="3"/>
      <c r="B186" s="3"/>
      <c r="C186" s="3"/>
      <c r="D186" s="3"/>
      <c r="E186" s="3"/>
      <c r="F186" s="3"/>
      <c r="G186" s="30"/>
      <c r="H186" s="31"/>
      <c r="I186" s="3"/>
      <c r="J186" s="3"/>
      <c r="K186" s="3"/>
      <c r="L186" s="3"/>
      <c r="M186" s="3"/>
      <c r="N186" s="3"/>
      <c r="O186" s="3"/>
      <c r="P186" s="3"/>
      <c r="Q186" s="3"/>
      <c r="R186" s="3"/>
      <c r="S186" s="3"/>
      <c r="T186" s="3"/>
      <c r="U186" s="3"/>
      <c r="V186" s="3"/>
      <c r="W186" s="3"/>
      <c r="X186" s="3"/>
      <c r="Y186" s="3"/>
      <c r="Z186" s="3"/>
    </row>
    <row r="187" spans="1:26" ht="14.25" customHeight="1">
      <c r="A187" s="3"/>
      <c r="B187" s="3"/>
      <c r="C187" s="3"/>
      <c r="D187" s="3"/>
      <c r="E187" s="3"/>
      <c r="F187" s="3"/>
      <c r="G187" s="30"/>
      <c r="H187" s="31"/>
      <c r="I187" s="3"/>
      <c r="J187" s="3"/>
      <c r="K187" s="3"/>
      <c r="L187" s="3"/>
      <c r="M187" s="3"/>
      <c r="N187" s="3"/>
      <c r="O187" s="3"/>
      <c r="P187" s="3"/>
      <c r="Q187" s="3"/>
      <c r="R187" s="3"/>
      <c r="S187" s="3"/>
      <c r="T187" s="3"/>
      <c r="U187" s="3"/>
      <c r="V187" s="3"/>
      <c r="W187" s="3"/>
      <c r="X187" s="3"/>
      <c r="Y187" s="3"/>
      <c r="Z187" s="3"/>
    </row>
    <row r="188" spans="1:26" ht="14.25" customHeight="1">
      <c r="A188" s="3"/>
      <c r="B188" s="3"/>
      <c r="C188" s="3"/>
      <c r="D188" s="3"/>
      <c r="E188" s="3"/>
      <c r="F188" s="3"/>
      <c r="G188" s="30"/>
      <c r="H188" s="31"/>
      <c r="I188" s="3"/>
      <c r="J188" s="3"/>
      <c r="K188" s="3"/>
      <c r="L188" s="3"/>
      <c r="M188" s="3"/>
      <c r="N188" s="3"/>
      <c r="O188" s="3"/>
      <c r="P188" s="3"/>
      <c r="Q188" s="3"/>
      <c r="R188" s="3"/>
      <c r="S188" s="3"/>
      <c r="T188" s="3"/>
      <c r="U188" s="3"/>
      <c r="V188" s="3"/>
      <c r="W188" s="3"/>
      <c r="X188" s="3"/>
      <c r="Y188" s="3"/>
      <c r="Z188" s="3"/>
    </row>
    <row r="189" spans="1:26" ht="14.25" customHeight="1">
      <c r="A189" s="3"/>
      <c r="B189" s="3"/>
      <c r="C189" s="3"/>
      <c r="D189" s="3"/>
      <c r="E189" s="3"/>
      <c r="F189" s="3"/>
      <c r="G189" s="30"/>
      <c r="H189" s="31"/>
      <c r="I189" s="3"/>
      <c r="J189" s="3"/>
      <c r="K189" s="3"/>
      <c r="L189" s="3"/>
      <c r="M189" s="3"/>
      <c r="N189" s="3"/>
      <c r="O189" s="3"/>
      <c r="P189" s="3"/>
      <c r="Q189" s="3"/>
      <c r="R189" s="3"/>
      <c r="S189" s="3"/>
      <c r="T189" s="3"/>
      <c r="U189" s="3"/>
      <c r="V189" s="3"/>
      <c r="W189" s="3"/>
      <c r="X189" s="3"/>
      <c r="Y189" s="3"/>
      <c r="Z189" s="3"/>
    </row>
    <row r="190" spans="1:26" ht="14.25" customHeight="1">
      <c r="A190" s="3"/>
      <c r="B190" s="3"/>
      <c r="C190" s="3"/>
      <c r="D190" s="3"/>
      <c r="E190" s="3"/>
      <c r="F190" s="3"/>
      <c r="G190" s="30"/>
      <c r="H190" s="31"/>
      <c r="I190" s="3"/>
      <c r="J190" s="3"/>
      <c r="K190" s="3"/>
      <c r="L190" s="3"/>
      <c r="M190" s="3"/>
      <c r="N190" s="3"/>
      <c r="O190" s="3"/>
      <c r="P190" s="3"/>
      <c r="Q190" s="3"/>
      <c r="R190" s="3"/>
      <c r="S190" s="3"/>
      <c r="T190" s="3"/>
      <c r="U190" s="3"/>
      <c r="V190" s="3"/>
      <c r="W190" s="3"/>
      <c r="X190" s="3"/>
      <c r="Y190" s="3"/>
      <c r="Z190" s="3"/>
    </row>
    <row r="191" spans="1:26" ht="14.25" customHeight="1">
      <c r="A191" s="3"/>
      <c r="B191" s="3"/>
      <c r="C191" s="3"/>
      <c r="D191" s="3"/>
      <c r="E191" s="3"/>
      <c r="F191" s="3"/>
      <c r="G191" s="30"/>
      <c r="H191" s="31"/>
      <c r="I191" s="3"/>
      <c r="J191" s="3"/>
      <c r="K191" s="3"/>
      <c r="L191" s="3"/>
      <c r="M191" s="3"/>
      <c r="N191" s="3"/>
      <c r="O191" s="3"/>
      <c r="P191" s="3"/>
      <c r="Q191" s="3"/>
      <c r="R191" s="3"/>
      <c r="S191" s="3"/>
      <c r="T191" s="3"/>
      <c r="U191" s="3"/>
      <c r="V191" s="3"/>
      <c r="W191" s="3"/>
      <c r="X191" s="3"/>
      <c r="Y191" s="3"/>
      <c r="Z191" s="3"/>
    </row>
    <row r="192" spans="1:26" ht="14.25" customHeight="1">
      <c r="A192" s="3"/>
      <c r="B192" s="3"/>
      <c r="C192" s="3"/>
      <c r="D192" s="3"/>
      <c r="E192" s="3"/>
      <c r="F192" s="3"/>
      <c r="G192" s="30"/>
      <c r="H192" s="31"/>
      <c r="I192" s="3"/>
      <c r="J192" s="3"/>
      <c r="K192" s="3"/>
      <c r="L192" s="3"/>
      <c r="M192" s="3"/>
      <c r="N192" s="3"/>
      <c r="O192" s="3"/>
      <c r="P192" s="3"/>
      <c r="Q192" s="3"/>
      <c r="R192" s="3"/>
      <c r="S192" s="3"/>
      <c r="T192" s="3"/>
      <c r="U192" s="3"/>
      <c r="V192" s="3"/>
      <c r="W192" s="3"/>
      <c r="X192" s="3"/>
      <c r="Y192" s="3"/>
      <c r="Z192" s="3"/>
    </row>
    <row r="193" spans="1:26" ht="14.25" customHeight="1">
      <c r="A193" s="3"/>
      <c r="B193" s="3"/>
      <c r="C193" s="3"/>
      <c r="D193" s="3"/>
      <c r="E193" s="3"/>
      <c r="F193" s="3"/>
      <c r="G193" s="30"/>
      <c r="H193" s="31"/>
      <c r="I193" s="3"/>
      <c r="J193" s="3"/>
      <c r="K193" s="3"/>
      <c r="L193" s="3"/>
      <c r="M193" s="3"/>
      <c r="N193" s="3"/>
      <c r="O193" s="3"/>
      <c r="P193" s="3"/>
      <c r="Q193" s="3"/>
      <c r="R193" s="3"/>
      <c r="S193" s="3"/>
      <c r="T193" s="3"/>
      <c r="U193" s="3"/>
      <c r="V193" s="3"/>
      <c r="W193" s="3"/>
      <c r="X193" s="3"/>
      <c r="Y193" s="3"/>
      <c r="Z193" s="3"/>
    </row>
    <row r="194" spans="1:26" ht="14.25" customHeight="1">
      <c r="A194" s="3"/>
      <c r="B194" s="3"/>
      <c r="C194" s="3"/>
      <c r="D194" s="3"/>
      <c r="E194" s="3"/>
      <c r="F194" s="3"/>
      <c r="G194" s="30"/>
      <c r="H194" s="31"/>
      <c r="I194" s="3"/>
      <c r="J194" s="3"/>
      <c r="K194" s="3"/>
      <c r="L194" s="3"/>
      <c r="M194" s="3"/>
      <c r="N194" s="3"/>
      <c r="O194" s="3"/>
      <c r="P194" s="3"/>
      <c r="Q194" s="3"/>
      <c r="R194" s="3"/>
      <c r="S194" s="3"/>
      <c r="T194" s="3"/>
      <c r="U194" s="3"/>
      <c r="V194" s="3"/>
      <c r="W194" s="3"/>
      <c r="X194" s="3"/>
      <c r="Y194" s="3"/>
      <c r="Z194" s="3"/>
    </row>
    <row r="195" spans="1:26" ht="14.25" customHeight="1">
      <c r="A195" s="3"/>
      <c r="B195" s="3"/>
      <c r="C195" s="3"/>
      <c r="D195" s="3"/>
      <c r="E195" s="3"/>
      <c r="F195" s="3"/>
      <c r="G195" s="30"/>
      <c r="H195" s="31"/>
      <c r="I195" s="3"/>
      <c r="J195" s="3"/>
      <c r="K195" s="3"/>
      <c r="L195" s="3"/>
      <c r="M195" s="3"/>
      <c r="N195" s="3"/>
      <c r="O195" s="3"/>
      <c r="P195" s="3"/>
      <c r="Q195" s="3"/>
      <c r="R195" s="3"/>
      <c r="S195" s="3"/>
      <c r="T195" s="3"/>
      <c r="U195" s="3"/>
      <c r="V195" s="3"/>
      <c r="W195" s="3"/>
      <c r="X195" s="3"/>
      <c r="Y195" s="3"/>
      <c r="Z195" s="3"/>
    </row>
    <row r="196" spans="1:26" ht="14.25" customHeight="1">
      <c r="A196" s="3"/>
      <c r="B196" s="3"/>
      <c r="C196" s="3"/>
      <c r="D196" s="3"/>
      <c r="E196" s="3"/>
      <c r="F196" s="3"/>
      <c r="G196" s="30"/>
      <c r="H196" s="31"/>
      <c r="I196" s="3"/>
      <c r="J196" s="3"/>
      <c r="K196" s="3"/>
      <c r="L196" s="3"/>
      <c r="M196" s="3"/>
      <c r="N196" s="3"/>
      <c r="O196" s="3"/>
      <c r="P196" s="3"/>
      <c r="Q196" s="3"/>
      <c r="R196" s="3"/>
      <c r="S196" s="3"/>
      <c r="T196" s="3"/>
      <c r="U196" s="3"/>
      <c r="V196" s="3"/>
      <c r="W196" s="3"/>
      <c r="X196" s="3"/>
      <c r="Y196" s="3"/>
      <c r="Z196" s="3"/>
    </row>
    <row r="197" spans="1:26" ht="14.25" customHeight="1">
      <c r="A197" s="3"/>
      <c r="B197" s="3"/>
      <c r="C197" s="3"/>
      <c r="D197" s="3"/>
      <c r="E197" s="3"/>
      <c r="F197" s="3"/>
      <c r="G197" s="30"/>
      <c r="H197" s="31"/>
      <c r="I197" s="3"/>
      <c r="J197" s="3"/>
      <c r="K197" s="3"/>
      <c r="L197" s="3"/>
      <c r="M197" s="3"/>
      <c r="N197" s="3"/>
      <c r="O197" s="3"/>
      <c r="P197" s="3"/>
      <c r="Q197" s="3"/>
      <c r="R197" s="3"/>
      <c r="S197" s="3"/>
      <c r="T197" s="3"/>
      <c r="U197" s="3"/>
      <c r="V197" s="3"/>
      <c r="W197" s="3"/>
      <c r="X197" s="3"/>
      <c r="Y197" s="3"/>
      <c r="Z197" s="3"/>
    </row>
    <row r="198" spans="1:26" ht="14.25" customHeight="1">
      <c r="A198" s="3"/>
      <c r="B198" s="3"/>
      <c r="C198" s="3"/>
      <c r="D198" s="3"/>
      <c r="E198" s="3"/>
      <c r="F198" s="3"/>
      <c r="G198" s="30"/>
      <c r="H198" s="31"/>
      <c r="I198" s="3"/>
      <c r="J198" s="3"/>
      <c r="K198" s="3"/>
      <c r="L198" s="3"/>
      <c r="M198" s="3"/>
      <c r="N198" s="3"/>
      <c r="O198" s="3"/>
      <c r="P198" s="3"/>
      <c r="Q198" s="3"/>
      <c r="R198" s="3"/>
      <c r="S198" s="3"/>
      <c r="T198" s="3"/>
      <c r="U198" s="3"/>
      <c r="V198" s="3"/>
      <c r="W198" s="3"/>
      <c r="X198" s="3"/>
      <c r="Y198" s="3"/>
      <c r="Z198" s="3"/>
    </row>
    <row r="199" spans="1:26" ht="14.25" customHeight="1">
      <c r="A199" s="3"/>
      <c r="B199" s="3"/>
      <c r="C199" s="3"/>
      <c r="D199" s="3"/>
      <c r="E199" s="3"/>
      <c r="F199" s="3"/>
      <c r="G199" s="30"/>
      <c r="H199" s="31"/>
      <c r="I199" s="3"/>
      <c r="J199" s="3"/>
      <c r="K199" s="3"/>
      <c r="L199" s="3"/>
      <c r="M199" s="3"/>
      <c r="N199" s="3"/>
      <c r="O199" s="3"/>
      <c r="P199" s="3"/>
      <c r="Q199" s="3"/>
      <c r="R199" s="3"/>
      <c r="S199" s="3"/>
      <c r="T199" s="3"/>
      <c r="U199" s="3"/>
      <c r="V199" s="3"/>
      <c r="W199" s="3"/>
      <c r="X199" s="3"/>
      <c r="Y199" s="3"/>
      <c r="Z199" s="3"/>
    </row>
    <row r="200" spans="1:26" ht="14.25" customHeight="1">
      <c r="A200" s="3"/>
      <c r="B200" s="3"/>
      <c r="C200" s="3"/>
      <c r="D200" s="3"/>
      <c r="E200" s="3"/>
      <c r="F200" s="3"/>
      <c r="G200" s="30"/>
      <c r="H200" s="31"/>
      <c r="I200" s="3"/>
      <c r="J200" s="3"/>
      <c r="K200" s="3"/>
      <c r="L200" s="3"/>
      <c r="M200" s="3"/>
      <c r="N200" s="3"/>
      <c r="O200" s="3"/>
      <c r="P200" s="3"/>
      <c r="Q200" s="3"/>
      <c r="R200" s="3"/>
      <c r="S200" s="3"/>
      <c r="T200" s="3"/>
      <c r="U200" s="3"/>
      <c r="V200" s="3"/>
      <c r="W200" s="3"/>
      <c r="X200" s="3"/>
      <c r="Y200" s="3"/>
      <c r="Z200" s="3"/>
    </row>
    <row r="201" spans="1:26" ht="14.25" customHeight="1">
      <c r="A201" s="3"/>
      <c r="B201" s="3"/>
      <c r="C201" s="3"/>
      <c r="D201" s="3"/>
      <c r="E201" s="3"/>
      <c r="F201" s="3"/>
      <c r="G201" s="30"/>
      <c r="H201" s="31"/>
      <c r="I201" s="3"/>
      <c r="J201" s="3"/>
      <c r="K201" s="3"/>
      <c r="L201" s="3"/>
      <c r="M201" s="3"/>
      <c r="N201" s="3"/>
      <c r="O201" s="3"/>
      <c r="P201" s="3"/>
      <c r="Q201" s="3"/>
      <c r="R201" s="3"/>
      <c r="S201" s="3"/>
      <c r="T201" s="3"/>
      <c r="U201" s="3"/>
      <c r="V201" s="3"/>
      <c r="W201" s="3"/>
      <c r="X201" s="3"/>
      <c r="Y201" s="3"/>
      <c r="Z201" s="3"/>
    </row>
    <row r="202" spans="1:26" ht="14.25" customHeight="1">
      <c r="A202" s="3"/>
      <c r="B202" s="3"/>
      <c r="C202" s="3"/>
      <c r="D202" s="3"/>
      <c r="E202" s="3"/>
      <c r="F202" s="3"/>
      <c r="G202" s="30"/>
      <c r="H202" s="31"/>
      <c r="I202" s="3"/>
      <c r="J202" s="3"/>
      <c r="K202" s="3"/>
      <c r="L202" s="3"/>
      <c r="M202" s="3"/>
      <c r="N202" s="3"/>
      <c r="O202" s="3"/>
      <c r="P202" s="3"/>
      <c r="Q202" s="3"/>
      <c r="R202" s="3"/>
      <c r="S202" s="3"/>
      <c r="T202" s="3"/>
      <c r="U202" s="3"/>
      <c r="V202" s="3"/>
      <c r="W202" s="3"/>
      <c r="X202" s="3"/>
      <c r="Y202" s="3"/>
      <c r="Z202" s="3"/>
    </row>
    <row r="203" spans="1:26" ht="14.25" customHeight="1">
      <c r="A203" s="3"/>
      <c r="B203" s="3"/>
      <c r="C203" s="3"/>
      <c r="D203" s="3"/>
      <c r="E203" s="3"/>
      <c r="F203" s="3"/>
      <c r="G203" s="30"/>
      <c r="H203" s="31"/>
      <c r="I203" s="3"/>
      <c r="J203" s="3"/>
      <c r="K203" s="3"/>
      <c r="L203" s="3"/>
      <c r="M203" s="3"/>
      <c r="N203" s="3"/>
      <c r="O203" s="3"/>
      <c r="P203" s="3"/>
      <c r="Q203" s="3"/>
      <c r="R203" s="3"/>
      <c r="S203" s="3"/>
      <c r="T203" s="3"/>
      <c r="U203" s="3"/>
      <c r="V203" s="3"/>
      <c r="W203" s="3"/>
      <c r="X203" s="3"/>
      <c r="Y203" s="3"/>
      <c r="Z203" s="3"/>
    </row>
    <row r="204" spans="1:26" ht="14.25" customHeight="1">
      <c r="A204" s="3"/>
      <c r="B204" s="3"/>
      <c r="C204" s="3"/>
      <c r="D204" s="3"/>
      <c r="E204" s="3"/>
      <c r="F204" s="3"/>
      <c r="G204" s="30"/>
      <c r="H204" s="31"/>
      <c r="I204" s="3"/>
      <c r="J204" s="3"/>
      <c r="K204" s="3"/>
      <c r="L204" s="3"/>
      <c r="M204" s="3"/>
      <c r="N204" s="3"/>
      <c r="O204" s="3"/>
      <c r="P204" s="3"/>
      <c r="Q204" s="3"/>
      <c r="R204" s="3"/>
      <c r="S204" s="3"/>
      <c r="T204" s="3"/>
      <c r="U204" s="3"/>
      <c r="V204" s="3"/>
      <c r="W204" s="3"/>
      <c r="X204" s="3"/>
      <c r="Y204" s="3"/>
      <c r="Z204" s="3"/>
    </row>
    <row r="205" spans="1:26" ht="14.25" customHeight="1">
      <c r="A205" s="3"/>
      <c r="B205" s="3"/>
      <c r="C205" s="3"/>
      <c r="D205" s="3"/>
      <c r="E205" s="3"/>
      <c r="F205" s="3"/>
      <c r="G205" s="30"/>
      <c r="H205" s="31"/>
      <c r="I205" s="3"/>
      <c r="J205" s="3"/>
      <c r="K205" s="3"/>
      <c r="L205" s="3"/>
      <c r="M205" s="3"/>
      <c r="N205" s="3"/>
      <c r="O205" s="3"/>
      <c r="P205" s="3"/>
      <c r="Q205" s="3"/>
      <c r="R205" s="3"/>
      <c r="S205" s="3"/>
      <c r="T205" s="3"/>
      <c r="U205" s="3"/>
      <c r="V205" s="3"/>
      <c r="W205" s="3"/>
      <c r="X205" s="3"/>
      <c r="Y205" s="3"/>
      <c r="Z205" s="3"/>
    </row>
    <row r="206" spans="1:26" ht="14.25" customHeight="1">
      <c r="A206" s="3"/>
      <c r="B206" s="3"/>
      <c r="C206" s="3"/>
      <c r="D206" s="3"/>
      <c r="E206" s="3"/>
      <c r="F206" s="3"/>
      <c r="G206" s="30"/>
      <c r="H206" s="31"/>
      <c r="I206" s="3"/>
      <c r="J206" s="3"/>
      <c r="K206" s="3"/>
      <c r="L206" s="3"/>
      <c r="M206" s="3"/>
      <c r="N206" s="3"/>
      <c r="O206" s="3"/>
      <c r="P206" s="3"/>
      <c r="Q206" s="3"/>
      <c r="R206" s="3"/>
      <c r="S206" s="3"/>
      <c r="T206" s="3"/>
      <c r="U206" s="3"/>
      <c r="V206" s="3"/>
      <c r="W206" s="3"/>
      <c r="X206" s="3"/>
      <c r="Y206" s="3"/>
      <c r="Z206" s="3"/>
    </row>
    <row r="207" spans="1:26" ht="14.25" customHeight="1">
      <c r="A207" s="3"/>
      <c r="B207" s="3"/>
      <c r="C207" s="3"/>
      <c r="D207" s="3"/>
      <c r="E207" s="3"/>
      <c r="F207" s="3"/>
      <c r="G207" s="30"/>
      <c r="H207" s="31"/>
      <c r="I207" s="3"/>
      <c r="J207" s="3"/>
      <c r="K207" s="3"/>
      <c r="L207" s="3"/>
      <c r="M207" s="3"/>
      <c r="N207" s="3"/>
      <c r="O207" s="3"/>
      <c r="P207" s="3"/>
      <c r="Q207" s="3"/>
      <c r="R207" s="3"/>
      <c r="S207" s="3"/>
      <c r="T207" s="3"/>
      <c r="U207" s="3"/>
      <c r="V207" s="3"/>
      <c r="W207" s="3"/>
      <c r="X207" s="3"/>
      <c r="Y207" s="3"/>
      <c r="Z207" s="3"/>
    </row>
    <row r="208" spans="1:26" ht="14.25" customHeight="1">
      <c r="A208" s="3"/>
      <c r="B208" s="3"/>
      <c r="C208" s="3"/>
      <c r="D208" s="3"/>
      <c r="E208" s="3"/>
      <c r="F208" s="3"/>
      <c r="G208" s="30"/>
      <c r="H208" s="31"/>
      <c r="I208" s="3"/>
      <c r="J208" s="3"/>
      <c r="K208" s="3"/>
      <c r="L208" s="3"/>
      <c r="M208" s="3"/>
      <c r="N208" s="3"/>
      <c r="O208" s="3"/>
      <c r="P208" s="3"/>
      <c r="Q208" s="3"/>
      <c r="R208" s="3"/>
      <c r="S208" s="3"/>
      <c r="T208" s="3"/>
      <c r="U208" s="3"/>
      <c r="V208" s="3"/>
      <c r="W208" s="3"/>
      <c r="X208" s="3"/>
      <c r="Y208" s="3"/>
      <c r="Z208" s="3"/>
    </row>
    <row r="209" spans="1:26" ht="14.25" customHeight="1">
      <c r="A209" s="3"/>
      <c r="B209" s="3"/>
      <c r="C209" s="3"/>
      <c r="D209" s="3"/>
      <c r="E209" s="3"/>
      <c r="F209" s="3"/>
      <c r="G209" s="30"/>
      <c r="H209" s="31"/>
      <c r="I209" s="3"/>
      <c r="J209" s="3"/>
      <c r="K209" s="3"/>
      <c r="L209" s="3"/>
      <c r="M209" s="3"/>
      <c r="N209" s="3"/>
      <c r="O209" s="3"/>
      <c r="P209" s="3"/>
      <c r="Q209" s="3"/>
      <c r="R209" s="3"/>
      <c r="S209" s="3"/>
      <c r="T209" s="3"/>
      <c r="U209" s="3"/>
      <c r="V209" s="3"/>
      <c r="W209" s="3"/>
      <c r="X209" s="3"/>
      <c r="Y209" s="3"/>
      <c r="Z209" s="3"/>
    </row>
    <row r="210" spans="1:26" ht="14.25" customHeight="1">
      <c r="A210" s="3"/>
      <c r="B210" s="3"/>
      <c r="C210" s="3"/>
      <c r="D210" s="3"/>
      <c r="E210" s="3"/>
      <c r="F210" s="3"/>
      <c r="G210" s="30"/>
      <c r="H210" s="31"/>
      <c r="I210" s="3"/>
      <c r="J210" s="3"/>
      <c r="K210" s="3"/>
      <c r="L210" s="3"/>
      <c r="M210" s="3"/>
      <c r="N210" s="3"/>
      <c r="O210" s="3"/>
      <c r="P210" s="3"/>
      <c r="Q210" s="3"/>
      <c r="R210" s="3"/>
      <c r="S210" s="3"/>
      <c r="T210" s="3"/>
      <c r="U210" s="3"/>
      <c r="V210" s="3"/>
      <c r="W210" s="3"/>
      <c r="X210" s="3"/>
      <c r="Y210" s="3"/>
      <c r="Z210" s="3"/>
    </row>
    <row r="211" spans="1:26" ht="14.25" customHeight="1">
      <c r="A211" s="3"/>
      <c r="B211" s="3"/>
      <c r="C211" s="3"/>
      <c r="D211" s="3"/>
      <c r="E211" s="3"/>
      <c r="F211" s="3"/>
      <c r="G211" s="30"/>
      <c r="H211" s="31"/>
      <c r="I211" s="3"/>
      <c r="J211" s="3"/>
      <c r="K211" s="3"/>
      <c r="L211" s="3"/>
      <c r="M211" s="3"/>
      <c r="N211" s="3"/>
      <c r="O211" s="3"/>
      <c r="P211" s="3"/>
      <c r="Q211" s="3"/>
      <c r="R211" s="3"/>
      <c r="S211" s="3"/>
      <c r="T211" s="3"/>
      <c r="U211" s="3"/>
      <c r="V211" s="3"/>
      <c r="W211" s="3"/>
      <c r="X211" s="3"/>
      <c r="Y211" s="3"/>
      <c r="Z211" s="3"/>
    </row>
    <row r="212" spans="1:26" ht="14.25" customHeight="1">
      <c r="A212" s="3"/>
      <c r="B212" s="3"/>
      <c r="C212" s="3"/>
      <c r="D212" s="3"/>
      <c r="E212" s="3"/>
      <c r="F212" s="3"/>
      <c r="G212" s="30"/>
      <c r="H212" s="31"/>
      <c r="I212" s="3"/>
      <c r="J212" s="3"/>
      <c r="K212" s="3"/>
      <c r="L212" s="3"/>
      <c r="M212" s="3"/>
      <c r="N212" s="3"/>
      <c r="O212" s="3"/>
      <c r="P212" s="3"/>
      <c r="Q212" s="3"/>
      <c r="R212" s="3"/>
      <c r="S212" s="3"/>
      <c r="T212" s="3"/>
      <c r="U212" s="3"/>
      <c r="V212" s="3"/>
      <c r="W212" s="3"/>
      <c r="X212" s="3"/>
      <c r="Y212" s="3"/>
      <c r="Z212" s="3"/>
    </row>
    <row r="213" spans="1:26" ht="14.25" customHeight="1">
      <c r="A213" s="3"/>
      <c r="B213" s="3"/>
      <c r="C213" s="3"/>
      <c r="D213" s="3"/>
      <c r="E213" s="3"/>
      <c r="F213" s="3"/>
      <c r="G213" s="30"/>
      <c r="H213" s="31"/>
      <c r="I213" s="3"/>
      <c r="J213" s="3"/>
      <c r="K213" s="3"/>
      <c r="L213" s="3"/>
      <c r="M213" s="3"/>
      <c r="N213" s="3"/>
      <c r="O213" s="3"/>
      <c r="P213" s="3"/>
      <c r="Q213" s="3"/>
      <c r="R213" s="3"/>
      <c r="S213" s="3"/>
      <c r="T213" s="3"/>
      <c r="U213" s="3"/>
      <c r="V213" s="3"/>
      <c r="W213" s="3"/>
      <c r="X213" s="3"/>
      <c r="Y213" s="3"/>
      <c r="Z213" s="3"/>
    </row>
    <row r="214" spans="1:26" ht="14.25" customHeight="1">
      <c r="A214" s="3"/>
      <c r="B214" s="3"/>
      <c r="C214" s="3"/>
      <c r="D214" s="3"/>
      <c r="E214" s="3"/>
      <c r="F214" s="3"/>
      <c r="G214" s="30"/>
      <c r="H214" s="31"/>
      <c r="I214" s="3"/>
      <c r="J214" s="3"/>
      <c r="K214" s="3"/>
      <c r="L214" s="3"/>
      <c r="M214" s="3"/>
      <c r="N214" s="3"/>
      <c r="O214" s="3"/>
      <c r="P214" s="3"/>
      <c r="Q214" s="3"/>
      <c r="R214" s="3"/>
      <c r="S214" s="3"/>
      <c r="T214" s="3"/>
      <c r="U214" s="3"/>
      <c r="V214" s="3"/>
      <c r="W214" s="3"/>
      <c r="X214" s="3"/>
      <c r="Y214" s="3"/>
      <c r="Z214" s="3"/>
    </row>
    <row r="215" spans="1:26" ht="14.25" customHeight="1">
      <c r="A215" s="3"/>
      <c r="B215" s="3"/>
      <c r="C215" s="3"/>
      <c r="D215" s="3"/>
      <c r="E215" s="3"/>
      <c r="F215" s="3"/>
      <c r="G215" s="30"/>
      <c r="H215" s="31"/>
      <c r="I215" s="3"/>
      <c r="J215" s="3"/>
      <c r="K215" s="3"/>
      <c r="L215" s="3"/>
      <c r="M215" s="3"/>
      <c r="N215" s="3"/>
      <c r="O215" s="3"/>
      <c r="P215" s="3"/>
      <c r="Q215" s="3"/>
      <c r="R215" s="3"/>
      <c r="S215" s="3"/>
      <c r="T215" s="3"/>
      <c r="U215" s="3"/>
      <c r="V215" s="3"/>
      <c r="W215" s="3"/>
      <c r="X215" s="3"/>
      <c r="Y215" s="3"/>
      <c r="Z215" s="3"/>
    </row>
    <row r="216" spans="1:26" ht="14.25" customHeight="1">
      <c r="A216" s="3"/>
      <c r="B216" s="3"/>
      <c r="C216" s="3"/>
      <c r="D216" s="3"/>
      <c r="E216" s="3"/>
      <c r="F216" s="3"/>
      <c r="G216" s="30"/>
      <c r="H216" s="31"/>
      <c r="I216" s="3"/>
      <c r="J216" s="3"/>
      <c r="K216" s="3"/>
      <c r="L216" s="3"/>
      <c r="M216" s="3"/>
      <c r="N216" s="3"/>
      <c r="O216" s="3"/>
      <c r="P216" s="3"/>
      <c r="Q216" s="3"/>
      <c r="R216" s="3"/>
      <c r="S216" s="3"/>
      <c r="T216" s="3"/>
      <c r="U216" s="3"/>
      <c r="V216" s="3"/>
      <c r="W216" s="3"/>
      <c r="X216" s="3"/>
      <c r="Y216" s="3"/>
      <c r="Z216" s="3"/>
    </row>
    <row r="217" spans="1:26" ht="14.25" customHeight="1">
      <c r="A217" s="3"/>
      <c r="B217" s="3"/>
      <c r="C217" s="3"/>
      <c r="D217" s="3"/>
      <c r="E217" s="3"/>
      <c r="F217" s="3"/>
      <c r="G217" s="30"/>
      <c r="H217" s="31"/>
      <c r="I217" s="3"/>
      <c r="J217" s="3"/>
      <c r="K217" s="3"/>
      <c r="L217" s="3"/>
      <c r="M217" s="3"/>
      <c r="N217" s="3"/>
      <c r="O217" s="3"/>
      <c r="P217" s="3"/>
      <c r="Q217" s="3"/>
      <c r="R217" s="3"/>
      <c r="S217" s="3"/>
      <c r="T217" s="3"/>
      <c r="U217" s="3"/>
      <c r="V217" s="3"/>
      <c r="W217" s="3"/>
      <c r="X217" s="3"/>
      <c r="Y217" s="3"/>
      <c r="Z217" s="3"/>
    </row>
    <row r="218" spans="1:26" ht="14.25" customHeight="1">
      <c r="A218" s="3"/>
      <c r="B218" s="3"/>
      <c r="C218" s="3"/>
      <c r="D218" s="3"/>
      <c r="E218" s="3"/>
      <c r="F218" s="3"/>
      <c r="G218" s="30"/>
      <c r="H218" s="31"/>
      <c r="I218" s="3"/>
      <c r="J218" s="3"/>
      <c r="K218" s="3"/>
      <c r="L218" s="3"/>
      <c r="M218" s="3"/>
      <c r="N218" s="3"/>
      <c r="O218" s="3"/>
      <c r="P218" s="3"/>
      <c r="Q218" s="3"/>
      <c r="R218" s="3"/>
      <c r="S218" s="3"/>
      <c r="T218" s="3"/>
      <c r="U218" s="3"/>
      <c r="V218" s="3"/>
      <c r="W218" s="3"/>
      <c r="X218" s="3"/>
      <c r="Y218" s="3"/>
      <c r="Z218" s="3"/>
    </row>
    <row r="219" spans="1:26" ht="14.25" customHeight="1">
      <c r="A219" s="3"/>
      <c r="B219" s="3"/>
      <c r="C219" s="3"/>
      <c r="D219" s="3"/>
      <c r="E219" s="3"/>
      <c r="F219" s="3"/>
      <c r="G219" s="30"/>
      <c r="H219" s="31"/>
      <c r="I219" s="3"/>
      <c r="J219" s="3"/>
      <c r="K219" s="3"/>
      <c r="L219" s="3"/>
      <c r="M219" s="3"/>
      <c r="N219" s="3"/>
      <c r="O219" s="3"/>
      <c r="P219" s="3"/>
      <c r="Q219" s="3"/>
      <c r="R219" s="3"/>
      <c r="S219" s="3"/>
      <c r="T219" s="3"/>
      <c r="U219" s="3"/>
      <c r="V219" s="3"/>
      <c r="W219" s="3"/>
      <c r="X219" s="3"/>
      <c r="Y219" s="3"/>
      <c r="Z219" s="3"/>
    </row>
    <row r="220" spans="1:26" ht="14.25" customHeight="1">
      <c r="A220" s="3"/>
      <c r="B220" s="3"/>
      <c r="C220" s="3"/>
      <c r="D220" s="3"/>
      <c r="E220" s="3"/>
      <c r="F220" s="3"/>
      <c r="G220" s="30"/>
      <c r="H220" s="31"/>
      <c r="I220" s="3"/>
      <c r="J220" s="3"/>
      <c r="K220" s="3"/>
      <c r="L220" s="3"/>
      <c r="M220" s="3"/>
      <c r="N220" s="3"/>
      <c r="O220" s="3"/>
      <c r="P220" s="3"/>
      <c r="Q220" s="3"/>
      <c r="R220" s="3"/>
      <c r="S220" s="3"/>
      <c r="T220" s="3"/>
      <c r="U220" s="3"/>
      <c r="V220" s="3"/>
      <c r="W220" s="3"/>
      <c r="X220" s="3"/>
      <c r="Y220" s="3"/>
      <c r="Z220" s="3"/>
    </row>
    <row r="221" spans="1:26" ht="14.25" customHeight="1">
      <c r="A221" s="3"/>
      <c r="B221" s="3"/>
      <c r="C221" s="3"/>
      <c r="D221" s="3"/>
      <c r="E221" s="3"/>
      <c r="F221" s="3"/>
      <c r="G221" s="30"/>
      <c r="H221" s="31"/>
      <c r="I221" s="3"/>
      <c r="J221" s="3"/>
      <c r="K221" s="3"/>
      <c r="L221" s="3"/>
      <c r="M221" s="3"/>
      <c r="N221" s="3"/>
      <c r="O221" s="3"/>
      <c r="P221" s="3"/>
      <c r="Q221" s="3"/>
      <c r="R221" s="3"/>
      <c r="S221" s="3"/>
      <c r="T221" s="3"/>
      <c r="U221" s="3"/>
      <c r="V221" s="3"/>
      <c r="W221" s="3"/>
      <c r="X221" s="3"/>
      <c r="Y221" s="3"/>
      <c r="Z221" s="3"/>
    </row>
    <row r="222" spans="1:26" ht="14.25" customHeight="1">
      <c r="A222" s="3"/>
      <c r="B222" s="3"/>
      <c r="C222" s="3"/>
      <c r="D222" s="3"/>
      <c r="E222" s="3"/>
      <c r="F222" s="3"/>
      <c r="G222" s="30"/>
      <c r="H222" s="31"/>
      <c r="I222" s="3"/>
      <c r="J222" s="3"/>
      <c r="K222" s="3"/>
      <c r="L222" s="3"/>
      <c r="M222" s="3"/>
      <c r="N222" s="3"/>
      <c r="O222" s="3"/>
      <c r="P222" s="3"/>
      <c r="Q222" s="3"/>
      <c r="R222" s="3"/>
      <c r="S222" s="3"/>
      <c r="T222" s="3"/>
      <c r="U222" s="3"/>
      <c r="V222" s="3"/>
      <c r="W222" s="3"/>
      <c r="X222" s="3"/>
      <c r="Y222" s="3"/>
      <c r="Z222" s="3"/>
    </row>
    <row r="223" spans="1:26" ht="14.25" customHeight="1">
      <c r="A223" s="3"/>
      <c r="B223" s="3"/>
      <c r="C223" s="3"/>
      <c r="D223" s="3"/>
      <c r="E223" s="3"/>
      <c r="F223" s="3"/>
      <c r="G223" s="30"/>
      <c r="H223" s="31"/>
      <c r="I223" s="3"/>
      <c r="J223" s="3"/>
      <c r="K223" s="3"/>
      <c r="L223" s="3"/>
      <c r="M223" s="3"/>
      <c r="N223" s="3"/>
      <c r="O223" s="3"/>
      <c r="P223" s="3"/>
      <c r="Q223" s="3"/>
      <c r="R223" s="3"/>
      <c r="S223" s="3"/>
      <c r="T223" s="3"/>
      <c r="U223" s="3"/>
      <c r="V223" s="3"/>
      <c r="W223" s="3"/>
      <c r="X223" s="3"/>
      <c r="Y223" s="3"/>
      <c r="Z223" s="3"/>
    </row>
    <row r="224" spans="1:26" ht="14.25" customHeight="1">
      <c r="A224" s="3"/>
      <c r="B224" s="3"/>
      <c r="C224" s="3"/>
      <c r="D224" s="3"/>
      <c r="E224" s="3"/>
      <c r="F224" s="3"/>
      <c r="G224" s="30"/>
      <c r="H224" s="31"/>
      <c r="I224" s="3"/>
      <c r="J224" s="3"/>
      <c r="K224" s="3"/>
      <c r="L224" s="3"/>
      <c r="M224" s="3"/>
      <c r="N224" s="3"/>
      <c r="O224" s="3"/>
      <c r="P224" s="3"/>
      <c r="Q224" s="3"/>
      <c r="R224" s="3"/>
      <c r="S224" s="3"/>
      <c r="T224" s="3"/>
      <c r="U224" s="3"/>
      <c r="V224" s="3"/>
      <c r="W224" s="3"/>
      <c r="X224" s="3"/>
      <c r="Y224" s="3"/>
      <c r="Z224" s="3"/>
    </row>
    <row r="225" spans="1:26" ht="14.25" customHeight="1">
      <c r="A225" s="3"/>
      <c r="B225" s="3"/>
      <c r="C225" s="3"/>
      <c r="D225" s="3"/>
      <c r="E225" s="3"/>
      <c r="F225" s="3"/>
      <c r="G225" s="30"/>
      <c r="H225" s="31"/>
      <c r="I225" s="3"/>
      <c r="J225" s="3"/>
      <c r="K225" s="3"/>
      <c r="L225" s="3"/>
      <c r="M225" s="3"/>
      <c r="N225" s="3"/>
      <c r="O225" s="3"/>
      <c r="P225" s="3"/>
      <c r="Q225" s="3"/>
      <c r="R225" s="3"/>
      <c r="S225" s="3"/>
      <c r="T225" s="3"/>
      <c r="U225" s="3"/>
      <c r="V225" s="3"/>
      <c r="W225" s="3"/>
      <c r="X225" s="3"/>
      <c r="Y225" s="3"/>
      <c r="Z225" s="3"/>
    </row>
    <row r="226" spans="1:26" ht="14.25" customHeight="1">
      <c r="A226" s="3"/>
      <c r="B226" s="3"/>
      <c r="C226" s="3"/>
      <c r="D226" s="3"/>
      <c r="E226" s="3"/>
      <c r="F226" s="3"/>
      <c r="G226" s="30"/>
      <c r="H226" s="31"/>
      <c r="I226" s="3"/>
      <c r="J226" s="3"/>
      <c r="K226" s="3"/>
      <c r="L226" s="3"/>
      <c r="M226" s="3"/>
      <c r="N226" s="3"/>
      <c r="O226" s="3"/>
      <c r="P226" s="3"/>
      <c r="Q226" s="3"/>
      <c r="R226" s="3"/>
      <c r="S226" s="3"/>
      <c r="T226" s="3"/>
      <c r="U226" s="3"/>
      <c r="V226" s="3"/>
      <c r="W226" s="3"/>
      <c r="X226" s="3"/>
      <c r="Y226" s="3"/>
      <c r="Z226" s="3"/>
    </row>
    <row r="227" spans="1:26" ht="14.25" customHeight="1">
      <c r="A227" s="3"/>
      <c r="B227" s="3"/>
      <c r="C227" s="3"/>
      <c r="D227" s="3"/>
      <c r="E227" s="3"/>
      <c r="F227" s="3"/>
      <c r="G227" s="30"/>
      <c r="H227" s="31"/>
      <c r="I227" s="3"/>
      <c r="J227" s="3"/>
      <c r="K227" s="3"/>
      <c r="L227" s="3"/>
      <c r="M227" s="3"/>
      <c r="N227" s="3"/>
      <c r="O227" s="3"/>
      <c r="P227" s="3"/>
      <c r="Q227" s="3"/>
      <c r="R227" s="3"/>
      <c r="S227" s="3"/>
      <c r="T227" s="3"/>
      <c r="U227" s="3"/>
      <c r="V227" s="3"/>
      <c r="W227" s="3"/>
      <c r="X227" s="3"/>
      <c r="Y227" s="3"/>
      <c r="Z227" s="3"/>
    </row>
    <row r="228" spans="1:26" ht="14.25" customHeight="1">
      <c r="A228" s="3"/>
      <c r="B228" s="3"/>
      <c r="C228" s="3"/>
      <c r="D228" s="3"/>
      <c r="E228" s="3"/>
      <c r="F228" s="3"/>
      <c r="G228" s="30"/>
      <c r="H228" s="31"/>
      <c r="I228" s="3"/>
      <c r="J228" s="3"/>
      <c r="K228" s="3"/>
      <c r="L228" s="3"/>
      <c r="M228" s="3"/>
      <c r="N228" s="3"/>
      <c r="O228" s="3"/>
      <c r="P228" s="3"/>
      <c r="Q228" s="3"/>
      <c r="R228" s="3"/>
      <c r="S228" s="3"/>
      <c r="T228" s="3"/>
      <c r="U228" s="3"/>
      <c r="V228" s="3"/>
      <c r="W228" s="3"/>
      <c r="X228" s="3"/>
      <c r="Y228" s="3"/>
      <c r="Z228" s="3"/>
    </row>
    <row r="229" spans="1:26" ht="14.25" customHeight="1">
      <c r="A229" s="3"/>
      <c r="B229" s="3"/>
      <c r="C229" s="3"/>
      <c r="D229" s="3"/>
      <c r="E229" s="3"/>
      <c r="F229" s="3"/>
      <c r="G229" s="30"/>
      <c r="H229" s="31"/>
      <c r="I229" s="3"/>
      <c r="J229" s="3"/>
      <c r="K229" s="3"/>
      <c r="L229" s="3"/>
      <c r="M229" s="3"/>
      <c r="N229" s="3"/>
      <c r="O229" s="3"/>
      <c r="P229" s="3"/>
      <c r="Q229" s="3"/>
      <c r="R229" s="3"/>
      <c r="S229" s="3"/>
      <c r="T229" s="3"/>
      <c r="U229" s="3"/>
      <c r="V229" s="3"/>
      <c r="W229" s="3"/>
      <c r="X229" s="3"/>
      <c r="Y229" s="3"/>
      <c r="Z229" s="3"/>
    </row>
    <row r="230" spans="1:26" ht="14.25" customHeight="1">
      <c r="A230" s="3"/>
      <c r="B230" s="3"/>
      <c r="C230" s="3"/>
      <c r="D230" s="3"/>
      <c r="E230" s="3"/>
      <c r="F230" s="3"/>
      <c r="G230" s="30"/>
      <c r="H230" s="31"/>
      <c r="I230" s="3"/>
      <c r="J230" s="3"/>
      <c r="K230" s="3"/>
      <c r="L230" s="3"/>
      <c r="M230" s="3"/>
      <c r="N230" s="3"/>
      <c r="O230" s="3"/>
      <c r="P230" s="3"/>
      <c r="Q230" s="3"/>
      <c r="R230" s="3"/>
      <c r="S230" s="3"/>
      <c r="T230" s="3"/>
      <c r="U230" s="3"/>
      <c r="V230" s="3"/>
      <c r="W230" s="3"/>
      <c r="X230" s="3"/>
      <c r="Y230" s="3"/>
      <c r="Z230" s="3"/>
    </row>
    <row r="231" spans="1:26" ht="14.25" customHeight="1">
      <c r="A231" s="3"/>
      <c r="B231" s="3"/>
      <c r="C231" s="3"/>
      <c r="D231" s="3"/>
      <c r="E231" s="3"/>
      <c r="F231" s="3"/>
      <c r="G231" s="30"/>
      <c r="H231" s="31"/>
      <c r="I231" s="3"/>
      <c r="J231" s="3"/>
      <c r="K231" s="3"/>
      <c r="L231" s="3"/>
      <c r="M231" s="3"/>
      <c r="N231" s="3"/>
      <c r="O231" s="3"/>
      <c r="P231" s="3"/>
      <c r="Q231" s="3"/>
      <c r="R231" s="3"/>
      <c r="S231" s="3"/>
      <c r="T231" s="3"/>
      <c r="U231" s="3"/>
      <c r="V231" s="3"/>
      <c r="W231" s="3"/>
      <c r="X231" s="3"/>
      <c r="Y231" s="3"/>
      <c r="Z231" s="3"/>
    </row>
    <row r="232" spans="1:26" ht="14.25" customHeight="1">
      <c r="A232" s="3"/>
      <c r="B232" s="3"/>
      <c r="C232" s="3"/>
      <c r="D232" s="3"/>
      <c r="E232" s="3"/>
      <c r="F232" s="3"/>
      <c r="G232" s="30"/>
      <c r="H232" s="31"/>
      <c r="I232" s="3"/>
      <c r="J232" s="3"/>
      <c r="K232" s="3"/>
      <c r="L232" s="3"/>
      <c r="M232" s="3"/>
      <c r="N232" s="3"/>
      <c r="O232" s="3"/>
      <c r="P232" s="3"/>
      <c r="Q232" s="3"/>
      <c r="R232" s="3"/>
      <c r="S232" s="3"/>
      <c r="T232" s="3"/>
      <c r="U232" s="3"/>
      <c r="V232" s="3"/>
      <c r="W232" s="3"/>
      <c r="X232" s="3"/>
      <c r="Y232" s="3"/>
      <c r="Z232" s="3"/>
    </row>
    <row r="233" spans="1:26" ht="14.25" customHeight="1">
      <c r="A233" s="3"/>
      <c r="B233" s="3"/>
      <c r="C233" s="3"/>
      <c r="D233" s="3"/>
      <c r="E233" s="3"/>
      <c r="F233" s="3"/>
      <c r="G233" s="30"/>
      <c r="H233" s="31"/>
      <c r="I233" s="3"/>
      <c r="J233" s="3"/>
      <c r="K233" s="3"/>
      <c r="L233" s="3"/>
      <c r="M233" s="3"/>
      <c r="N233" s="3"/>
      <c r="O233" s="3"/>
      <c r="P233" s="3"/>
      <c r="Q233" s="3"/>
      <c r="R233" s="3"/>
      <c r="S233" s="3"/>
      <c r="T233" s="3"/>
      <c r="U233" s="3"/>
      <c r="V233" s="3"/>
      <c r="W233" s="3"/>
      <c r="X233" s="3"/>
      <c r="Y233" s="3"/>
      <c r="Z233" s="3"/>
    </row>
    <row r="234" spans="1:26" ht="14.25" customHeight="1">
      <c r="A234" s="3"/>
      <c r="B234" s="3"/>
      <c r="C234" s="3"/>
      <c r="D234" s="3"/>
      <c r="E234" s="3"/>
      <c r="F234" s="3"/>
      <c r="G234" s="30"/>
      <c r="H234" s="31"/>
      <c r="I234" s="3"/>
      <c r="J234" s="3"/>
      <c r="K234" s="3"/>
      <c r="L234" s="3"/>
      <c r="M234" s="3"/>
      <c r="N234" s="3"/>
      <c r="O234" s="3"/>
      <c r="P234" s="3"/>
      <c r="Q234" s="3"/>
      <c r="R234" s="3"/>
      <c r="S234" s="3"/>
      <c r="T234" s="3"/>
      <c r="U234" s="3"/>
      <c r="V234" s="3"/>
      <c r="W234" s="3"/>
      <c r="X234" s="3"/>
      <c r="Y234" s="3"/>
      <c r="Z234" s="3"/>
    </row>
    <row r="235" spans="1:26" ht="14.25" customHeight="1">
      <c r="A235" s="3"/>
      <c r="B235" s="3"/>
      <c r="C235" s="3"/>
      <c r="D235" s="3"/>
      <c r="E235" s="3"/>
      <c r="F235" s="3"/>
      <c r="G235" s="30"/>
      <c r="H235" s="31"/>
      <c r="I235" s="3"/>
      <c r="J235" s="3"/>
      <c r="K235" s="3"/>
      <c r="L235" s="3"/>
      <c r="M235" s="3"/>
      <c r="N235" s="3"/>
      <c r="O235" s="3"/>
      <c r="P235" s="3"/>
      <c r="Q235" s="3"/>
      <c r="R235" s="3"/>
      <c r="S235" s="3"/>
      <c r="T235" s="3"/>
      <c r="U235" s="3"/>
      <c r="V235" s="3"/>
      <c r="W235" s="3"/>
      <c r="X235" s="3"/>
      <c r="Y235" s="3"/>
      <c r="Z235" s="3"/>
    </row>
    <row r="236" spans="1:26" ht="14.25" customHeight="1">
      <c r="A236" s="3"/>
      <c r="B236" s="3"/>
      <c r="C236" s="3"/>
      <c r="D236" s="3"/>
      <c r="E236" s="3"/>
      <c r="F236" s="3"/>
      <c r="G236" s="30"/>
      <c r="H236" s="31"/>
      <c r="I236" s="3"/>
      <c r="J236" s="3"/>
      <c r="K236" s="3"/>
      <c r="L236" s="3"/>
      <c r="M236" s="3"/>
      <c r="N236" s="3"/>
      <c r="O236" s="3"/>
      <c r="P236" s="3"/>
      <c r="Q236" s="3"/>
      <c r="R236" s="3"/>
      <c r="S236" s="3"/>
      <c r="T236" s="3"/>
      <c r="U236" s="3"/>
      <c r="V236" s="3"/>
      <c r="W236" s="3"/>
      <c r="X236" s="3"/>
      <c r="Y236" s="3"/>
      <c r="Z236" s="3"/>
    </row>
    <row r="237" spans="1:26" ht="14.25" customHeight="1">
      <c r="A237" s="3"/>
      <c r="B237" s="3"/>
      <c r="C237" s="3"/>
      <c r="D237" s="3"/>
      <c r="E237" s="3"/>
      <c r="F237" s="3"/>
      <c r="G237" s="30"/>
      <c r="H237" s="31"/>
      <c r="I237" s="3"/>
      <c r="J237" s="3"/>
      <c r="K237" s="3"/>
      <c r="L237" s="3"/>
      <c r="M237" s="3"/>
      <c r="N237" s="3"/>
      <c r="O237" s="3"/>
      <c r="P237" s="3"/>
      <c r="Q237" s="3"/>
      <c r="R237" s="3"/>
      <c r="S237" s="3"/>
      <c r="T237" s="3"/>
      <c r="U237" s="3"/>
      <c r="V237" s="3"/>
      <c r="W237" s="3"/>
      <c r="X237" s="3"/>
      <c r="Y237" s="3"/>
      <c r="Z237" s="3"/>
    </row>
    <row r="238" spans="1:26" ht="14.25" customHeight="1">
      <c r="A238" s="3"/>
      <c r="B238" s="3"/>
      <c r="C238" s="3"/>
      <c r="D238" s="3"/>
      <c r="E238" s="3"/>
      <c r="F238" s="3"/>
      <c r="G238" s="30"/>
      <c r="H238" s="31"/>
      <c r="I238" s="3"/>
      <c r="J238" s="3"/>
      <c r="K238" s="3"/>
      <c r="L238" s="3"/>
      <c r="M238" s="3"/>
      <c r="N238" s="3"/>
      <c r="O238" s="3"/>
      <c r="P238" s="3"/>
      <c r="Q238" s="3"/>
      <c r="R238" s="3"/>
      <c r="S238" s="3"/>
      <c r="T238" s="3"/>
      <c r="U238" s="3"/>
      <c r="V238" s="3"/>
      <c r="W238" s="3"/>
      <c r="X238" s="3"/>
      <c r="Y238" s="3"/>
      <c r="Z238" s="3"/>
    </row>
    <row r="239" spans="1:26" ht="14.25" customHeight="1">
      <c r="A239" s="3"/>
      <c r="B239" s="3"/>
      <c r="C239" s="3"/>
      <c r="D239" s="3"/>
      <c r="E239" s="3"/>
      <c r="F239" s="3"/>
      <c r="G239" s="30"/>
      <c r="H239" s="31"/>
      <c r="I239" s="3"/>
      <c r="J239" s="3"/>
      <c r="K239" s="3"/>
      <c r="L239" s="3"/>
      <c r="M239" s="3"/>
      <c r="N239" s="3"/>
      <c r="O239" s="3"/>
      <c r="P239" s="3"/>
      <c r="Q239" s="3"/>
      <c r="R239" s="3"/>
      <c r="S239" s="3"/>
      <c r="T239" s="3"/>
      <c r="U239" s="3"/>
      <c r="V239" s="3"/>
      <c r="W239" s="3"/>
      <c r="X239" s="3"/>
      <c r="Y239" s="3"/>
      <c r="Z239" s="3"/>
    </row>
    <row r="240" spans="1:26" ht="14.25" customHeight="1">
      <c r="A240" s="3"/>
      <c r="B240" s="3"/>
      <c r="C240" s="3"/>
      <c r="D240" s="3"/>
      <c r="E240" s="3"/>
      <c r="F240" s="3"/>
      <c r="G240" s="30"/>
      <c r="H240" s="31"/>
      <c r="I240" s="3"/>
      <c r="J240" s="3"/>
      <c r="K240" s="3"/>
      <c r="L240" s="3"/>
      <c r="M240" s="3"/>
      <c r="N240" s="3"/>
      <c r="O240" s="3"/>
      <c r="P240" s="3"/>
      <c r="Q240" s="3"/>
      <c r="R240" s="3"/>
      <c r="S240" s="3"/>
      <c r="T240" s="3"/>
      <c r="U240" s="3"/>
      <c r="V240" s="3"/>
      <c r="W240" s="3"/>
      <c r="X240" s="3"/>
      <c r="Y240" s="3"/>
      <c r="Z240" s="3"/>
    </row>
    <row r="241" spans="1:26" ht="14.25" customHeight="1">
      <c r="A241" s="3"/>
      <c r="B241" s="3"/>
      <c r="C241" s="3"/>
      <c r="D241" s="3"/>
      <c r="E241" s="3"/>
      <c r="F241" s="3"/>
      <c r="G241" s="30"/>
      <c r="H241" s="31"/>
      <c r="I241" s="3"/>
      <c r="J241" s="3"/>
      <c r="K241" s="3"/>
      <c r="L241" s="3"/>
      <c r="M241" s="3"/>
      <c r="N241" s="3"/>
      <c r="O241" s="3"/>
      <c r="P241" s="3"/>
      <c r="Q241" s="3"/>
      <c r="R241" s="3"/>
      <c r="S241" s="3"/>
      <c r="T241" s="3"/>
      <c r="U241" s="3"/>
      <c r="V241" s="3"/>
      <c r="W241" s="3"/>
      <c r="X241" s="3"/>
      <c r="Y241" s="3"/>
      <c r="Z241" s="3"/>
    </row>
    <row r="242" spans="1:26" ht="14.25" customHeight="1">
      <c r="A242" s="3"/>
      <c r="B242" s="3"/>
      <c r="C242" s="3"/>
      <c r="D242" s="3"/>
      <c r="E242" s="3"/>
      <c r="F242" s="3"/>
      <c r="G242" s="30"/>
      <c r="H242" s="31"/>
      <c r="I242" s="3"/>
      <c r="J242" s="3"/>
      <c r="K242" s="3"/>
      <c r="L242" s="3"/>
      <c r="M242" s="3"/>
      <c r="N242" s="3"/>
      <c r="O242" s="3"/>
      <c r="P242" s="3"/>
      <c r="Q242" s="3"/>
      <c r="R242" s="3"/>
      <c r="S242" s="3"/>
      <c r="T242" s="3"/>
      <c r="U242" s="3"/>
      <c r="V242" s="3"/>
      <c r="W242" s="3"/>
      <c r="X242" s="3"/>
      <c r="Y242" s="3"/>
      <c r="Z242" s="3"/>
    </row>
    <row r="243" spans="1:26" ht="14.25" customHeight="1">
      <c r="A243" s="3"/>
      <c r="B243" s="3"/>
      <c r="C243" s="3"/>
      <c r="D243" s="3"/>
      <c r="E243" s="3"/>
      <c r="F243" s="3"/>
      <c r="G243" s="30"/>
      <c r="H243" s="31"/>
      <c r="I243" s="3"/>
      <c r="J243" s="3"/>
      <c r="K243" s="3"/>
      <c r="L243" s="3"/>
      <c r="M243" s="3"/>
      <c r="N243" s="3"/>
      <c r="O243" s="3"/>
      <c r="P243" s="3"/>
      <c r="Q243" s="3"/>
      <c r="R243" s="3"/>
      <c r="S243" s="3"/>
      <c r="T243" s="3"/>
      <c r="U243" s="3"/>
      <c r="V243" s="3"/>
      <c r="W243" s="3"/>
      <c r="X243" s="3"/>
      <c r="Y243" s="3"/>
      <c r="Z243" s="3"/>
    </row>
    <row r="244" spans="1:26" ht="14.25" customHeight="1">
      <c r="A244" s="3"/>
      <c r="B244" s="3"/>
      <c r="C244" s="3"/>
      <c r="D244" s="3"/>
      <c r="E244" s="3"/>
      <c r="F244" s="3"/>
      <c r="G244" s="30"/>
      <c r="H244" s="31"/>
      <c r="I244" s="3"/>
      <c r="J244" s="3"/>
      <c r="K244" s="3"/>
      <c r="L244" s="3"/>
      <c r="M244" s="3"/>
      <c r="N244" s="3"/>
      <c r="O244" s="3"/>
      <c r="P244" s="3"/>
      <c r="Q244" s="3"/>
      <c r="R244" s="3"/>
      <c r="S244" s="3"/>
      <c r="T244" s="3"/>
      <c r="U244" s="3"/>
      <c r="V244" s="3"/>
      <c r="W244" s="3"/>
      <c r="X244" s="3"/>
      <c r="Y244" s="3"/>
      <c r="Z244" s="3"/>
    </row>
    <row r="245" spans="1:26" ht="14.25" customHeight="1">
      <c r="A245" s="3"/>
      <c r="B245" s="3"/>
      <c r="C245" s="3"/>
      <c r="D245" s="3"/>
      <c r="E245" s="3"/>
      <c r="F245" s="3"/>
      <c r="G245" s="30"/>
      <c r="H245" s="31"/>
      <c r="I245" s="3"/>
      <c r="J245" s="3"/>
      <c r="K245" s="3"/>
      <c r="L245" s="3"/>
      <c r="M245" s="3"/>
      <c r="N245" s="3"/>
      <c r="O245" s="3"/>
      <c r="P245" s="3"/>
      <c r="Q245" s="3"/>
      <c r="R245" s="3"/>
      <c r="S245" s="3"/>
      <c r="T245" s="3"/>
      <c r="U245" s="3"/>
      <c r="V245" s="3"/>
      <c r="W245" s="3"/>
      <c r="X245" s="3"/>
      <c r="Y245" s="3"/>
      <c r="Z245" s="3"/>
    </row>
    <row r="246" spans="1:26" ht="14.25" customHeight="1">
      <c r="A246" s="3"/>
      <c r="B246" s="3"/>
      <c r="C246" s="3"/>
      <c r="D246" s="3"/>
      <c r="E246" s="3"/>
      <c r="F246" s="3"/>
      <c r="G246" s="30"/>
      <c r="H246" s="31"/>
      <c r="I246" s="3"/>
      <c r="J246" s="3"/>
      <c r="K246" s="3"/>
      <c r="L246" s="3"/>
      <c r="M246" s="3"/>
      <c r="N246" s="3"/>
      <c r="O246" s="3"/>
      <c r="P246" s="3"/>
      <c r="Q246" s="3"/>
      <c r="R246" s="3"/>
      <c r="S246" s="3"/>
      <c r="T246" s="3"/>
      <c r="U246" s="3"/>
      <c r="V246" s="3"/>
      <c r="W246" s="3"/>
      <c r="X246" s="3"/>
      <c r="Y246" s="3"/>
      <c r="Z246" s="3"/>
    </row>
    <row r="247" spans="1:26" ht="14.25" customHeight="1">
      <c r="A247" s="3"/>
      <c r="B247" s="3"/>
      <c r="C247" s="3"/>
      <c r="D247" s="3"/>
      <c r="E247" s="3"/>
      <c r="F247" s="3"/>
      <c r="G247" s="30"/>
      <c r="H247" s="31"/>
      <c r="I247" s="3"/>
      <c r="J247" s="3"/>
      <c r="K247" s="3"/>
      <c r="L247" s="3"/>
      <c r="M247" s="3"/>
      <c r="N247" s="3"/>
      <c r="O247" s="3"/>
      <c r="P247" s="3"/>
      <c r="Q247" s="3"/>
      <c r="R247" s="3"/>
      <c r="S247" s="3"/>
      <c r="T247" s="3"/>
      <c r="U247" s="3"/>
      <c r="V247" s="3"/>
      <c r="W247" s="3"/>
      <c r="X247" s="3"/>
      <c r="Y247" s="3"/>
      <c r="Z247" s="3"/>
    </row>
    <row r="248" spans="1:26" ht="14.25" customHeight="1">
      <c r="A248" s="3"/>
      <c r="B248" s="3"/>
      <c r="C248" s="3"/>
      <c r="D248" s="3"/>
      <c r="E248" s="3"/>
      <c r="F248" s="3"/>
      <c r="G248" s="30"/>
      <c r="H248" s="31"/>
      <c r="I248" s="3"/>
      <c r="J248" s="3"/>
      <c r="K248" s="3"/>
      <c r="L248" s="3"/>
      <c r="M248" s="3"/>
      <c r="N248" s="3"/>
      <c r="O248" s="3"/>
      <c r="P248" s="3"/>
      <c r="Q248" s="3"/>
      <c r="R248" s="3"/>
      <c r="S248" s="3"/>
      <c r="T248" s="3"/>
      <c r="U248" s="3"/>
      <c r="V248" s="3"/>
      <c r="W248" s="3"/>
      <c r="X248" s="3"/>
      <c r="Y248" s="3"/>
      <c r="Z248" s="3"/>
    </row>
    <row r="249" spans="1:26" ht="14.25" customHeight="1">
      <c r="A249" s="3"/>
      <c r="B249" s="3"/>
      <c r="C249" s="3"/>
      <c r="D249" s="3"/>
      <c r="E249" s="3"/>
      <c r="F249" s="3"/>
      <c r="G249" s="30"/>
      <c r="H249" s="31"/>
      <c r="I249" s="3"/>
      <c r="J249" s="3"/>
      <c r="K249" s="3"/>
      <c r="L249" s="3"/>
      <c r="M249" s="3"/>
      <c r="N249" s="3"/>
      <c r="O249" s="3"/>
      <c r="P249" s="3"/>
      <c r="Q249" s="3"/>
      <c r="R249" s="3"/>
      <c r="S249" s="3"/>
      <c r="T249" s="3"/>
      <c r="U249" s="3"/>
      <c r="V249" s="3"/>
      <c r="W249" s="3"/>
      <c r="X249" s="3"/>
      <c r="Y249" s="3"/>
      <c r="Z249" s="3"/>
    </row>
    <row r="250" spans="1:26" ht="14.25" customHeight="1">
      <c r="A250" s="3"/>
      <c r="B250" s="3"/>
      <c r="C250" s="3"/>
      <c r="D250" s="3"/>
      <c r="E250" s="3"/>
      <c r="F250" s="3"/>
      <c r="G250" s="30"/>
      <c r="H250" s="31"/>
      <c r="I250" s="3"/>
      <c r="J250" s="3"/>
      <c r="K250" s="3"/>
      <c r="L250" s="3"/>
      <c r="M250" s="3"/>
      <c r="N250" s="3"/>
      <c r="O250" s="3"/>
      <c r="P250" s="3"/>
      <c r="Q250" s="3"/>
      <c r="R250" s="3"/>
      <c r="S250" s="3"/>
      <c r="T250" s="3"/>
      <c r="U250" s="3"/>
      <c r="V250" s="3"/>
      <c r="W250" s="3"/>
      <c r="X250" s="3"/>
      <c r="Y250" s="3"/>
      <c r="Z250" s="3"/>
    </row>
    <row r="251" spans="1:26" ht="14.25" customHeight="1">
      <c r="A251" s="3"/>
      <c r="B251" s="3"/>
      <c r="C251" s="3"/>
      <c r="D251" s="3"/>
      <c r="E251" s="3"/>
      <c r="F251" s="3"/>
      <c r="G251" s="30"/>
      <c r="H251" s="31"/>
      <c r="I251" s="3"/>
      <c r="J251" s="3"/>
      <c r="K251" s="3"/>
      <c r="L251" s="3"/>
      <c r="M251" s="3"/>
      <c r="N251" s="3"/>
      <c r="O251" s="3"/>
      <c r="P251" s="3"/>
      <c r="Q251" s="3"/>
      <c r="R251" s="3"/>
      <c r="S251" s="3"/>
      <c r="T251" s="3"/>
      <c r="U251" s="3"/>
      <c r="V251" s="3"/>
      <c r="W251" s="3"/>
      <c r="X251" s="3"/>
      <c r="Y251" s="3"/>
      <c r="Z251" s="3"/>
    </row>
    <row r="252" spans="1:26" ht="14.25" customHeight="1">
      <c r="A252" s="3"/>
      <c r="B252" s="3"/>
      <c r="C252" s="3"/>
      <c r="D252" s="3"/>
      <c r="E252" s="3"/>
      <c r="F252" s="3"/>
      <c r="G252" s="30"/>
      <c r="H252" s="31"/>
      <c r="I252" s="3"/>
      <c r="J252" s="3"/>
      <c r="K252" s="3"/>
      <c r="L252" s="3"/>
      <c r="M252" s="3"/>
      <c r="N252" s="3"/>
      <c r="O252" s="3"/>
      <c r="P252" s="3"/>
      <c r="Q252" s="3"/>
      <c r="R252" s="3"/>
      <c r="S252" s="3"/>
      <c r="T252" s="3"/>
      <c r="U252" s="3"/>
      <c r="V252" s="3"/>
      <c r="W252" s="3"/>
      <c r="X252" s="3"/>
      <c r="Y252" s="3"/>
      <c r="Z252" s="3"/>
    </row>
    <row r="253" spans="1:26" ht="14.25" customHeight="1">
      <c r="A253" s="3"/>
      <c r="B253" s="3"/>
      <c r="C253" s="3"/>
      <c r="D253" s="3"/>
      <c r="E253" s="3"/>
      <c r="F253" s="3"/>
      <c r="G253" s="30"/>
      <c r="H253" s="31"/>
      <c r="I253" s="3"/>
      <c r="J253" s="3"/>
      <c r="K253" s="3"/>
      <c r="L253" s="3"/>
      <c r="M253" s="3"/>
      <c r="N253" s="3"/>
      <c r="O253" s="3"/>
      <c r="P253" s="3"/>
      <c r="Q253" s="3"/>
      <c r="R253" s="3"/>
      <c r="S253" s="3"/>
      <c r="T253" s="3"/>
      <c r="U253" s="3"/>
      <c r="V253" s="3"/>
      <c r="W253" s="3"/>
      <c r="X253" s="3"/>
      <c r="Y253" s="3"/>
      <c r="Z253" s="3"/>
    </row>
    <row r="254" spans="1:26" ht="14.25" customHeight="1">
      <c r="A254" s="3"/>
      <c r="B254" s="3"/>
      <c r="C254" s="3"/>
      <c r="D254" s="3"/>
      <c r="E254" s="3"/>
      <c r="F254" s="3"/>
      <c r="G254" s="30"/>
      <c r="H254" s="31"/>
      <c r="I254" s="3"/>
      <c r="J254" s="3"/>
      <c r="K254" s="3"/>
      <c r="L254" s="3"/>
      <c r="M254" s="3"/>
      <c r="N254" s="3"/>
      <c r="O254" s="3"/>
      <c r="P254" s="3"/>
      <c r="Q254" s="3"/>
      <c r="R254" s="3"/>
      <c r="S254" s="3"/>
      <c r="T254" s="3"/>
      <c r="U254" s="3"/>
      <c r="V254" s="3"/>
      <c r="W254" s="3"/>
      <c r="X254" s="3"/>
      <c r="Y254" s="3"/>
      <c r="Z254" s="3"/>
    </row>
    <row r="255" spans="1:26" ht="14.25" customHeight="1">
      <c r="A255" s="3"/>
      <c r="B255" s="3"/>
      <c r="C255" s="3"/>
      <c r="D255" s="3"/>
      <c r="E255" s="3"/>
      <c r="F255" s="3"/>
      <c r="G255" s="30"/>
      <c r="H255" s="31"/>
      <c r="I255" s="3"/>
      <c r="J255" s="3"/>
      <c r="K255" s="3"/>
      <c r="L255" s="3"/>
      <c r="M255" s="3"/>
      <c r="N255" s="3"/>
      <c r="O255" s="3"/>
      <c r="P255" s="3"/>
      <c r="Q255" s="3"/>
      <c r="R255" s="3"/>
      <c r="S255" s="3"/>
      <c r="T255" s="3"/>
      <c r="U255" s="3"/>
      <c r="V255" s="3"/>
      <c r="W255" s="3"/>
      <c r="X255" s="3"/>
      <c r="Y255" s="3"/>
      <c r="Z255" s="3"/>
    </row>
    <row r="256" spans="1:26" ht="14.25" customHeight="1">
      <c r="A256" s="3"/>
      <c r="B256" s="3"/>
      <c r="C256" s="3"/>
      <c r="D256" s="3"/>
      <c r="E256" s="3"/>
      <c r="F256" s="3"/>
      <c r="G256" s="30"/>
      <c r="H256" s="31"/>
      <c r="I256" s="3"/>
      <c r="J256" s="3"/>
      <c r="K256" s="3"/>
      <c r="L256" s="3"/>
      <c r="M256" s="3"/>
      <c r="N256" s="3"/>
      <c r="O256" s="3"/>
      <c r="P256" s="3"/>
      <c r="Q256" s="3"/>
      <c r="R256" s="3"/>
      <c r="S256" s="3"/>
      <c r="T256" s="3"/>
      <c r="U256" s="3"/>
      <c r="V256" s="3"/>
      <c r="W256" s="3"/>
      <c r="X256" s="3"/>
      <c r="Y256" s="3"/>
      <c r="Z256" s="3"/>
    </row>
    <row r="257" spans="1:26" ht="14.25" customHeight="1">
      <c r="A257" s="3"/>
      <c r="B257" s="3"/>
      <c r="C257" s="3"/>
      <c r="D257" s="3"/>
      <c r="E257" s="3"/>
      <c r="F257" s="3"/>
      <c r="G257" s="30"/>
      <c r="H257" s="31"/>
      <c r="I257" s="3"/>
      <c r="J257" s="3"/>
      <c r="K257" s="3"/>
      <c r="L257" s="3"/>
      <c r="M257" s="3"/>
      <c r="N257" s="3"/>
      <c r="O257" s="3"/>
      <c r="P257" s="3"/>
      <c r="Q257" s="3"/>
      <c r="R257" s="3"/>
      <c r="S257" s="3"/>
      <c r="T257" s="3"/>
      <c r="U257" s="3"/>
      <c r="V257" s="3"/>
      <c r="W257" s="3"/>
      <c r="X257" s="3"/>
      <c r="Y257" s="3"/>
      <c r="Z257" s="3"/>
    </row>
    <row r="258" spans="1:26" ht="14.25" customHeight="1">
      <c r="A258" s="3"/>
      <c r="B258" s="3"/>
      <c r="C258" s="3"/>
      <c r="D258" s="3"/>
      <c r="E258" s="3"/>
      <c r="F258" s="3"/>
      <c r="G258" s="30"/>
      <c r="H258" s="31"/>
      <c r="I258" s="3"/>
      <c r="J258" s="3"/>
      <c r="K258" s="3"/>
      <c r="L258" s="3"/>
      <c r="M258" s="3"/>
      <c r="N258" s="3"/>
      <c r="O258" s="3"/>
      <c r="P258" s="3"/>
      <c r="Q258" s="3"/>
      <c r="R258" s="3"/>
      <c r="S258" s="3"/>
      <c r="T258" s="3"/>
      <c r="U258" s="3"/>
      <c r="V258" s="3"/>
      <c r="W258" s="3"/>
      <c r="X258" s="3"/>
      <c r="Y258" s="3"/>
      <c r="Z258" s="3"/>
    </row>
    <row r="259" spans="1:26" ht="14.25" customHeight="1">
      <c r="A259" s="3"/>
      <c r="B259" s="3"/>
      <c r="C259" s="3"/>
      <c r="D259" s="3"/>
      <c r="E259" s="3"/>
      <c r="F259" s="3"/>
      <c r="G259" s="30"/>
      <c r="H259" s="31"/>
      <c r="I259" s="3"/>
      <c r="J259" s="3"/>
      <c r="K259" s="3"/>
      <c r="L259" s="3"/>
      <c r="M259" s="3"/>
      <c r="N259" s="3"/>
      <c r="O259" s="3"/>
      <c r="P259" s="3"/>
      <c r="Q259" s="3"/>
      <c r="R259" s="3"/>
      <c r="S259" s="3"/>
      <c r="T259" s="3"/>
      <c r="U259" s="3"/>
      <c r="V259" s="3"/>
      <c r="W259" s="3"/>
      <c r="X259" s="3"/>
      <c r="Y259" s="3"/>
      <c r="Z259" s="3"/>
    </row>
    <row r="260" spans="1:26" ht="14.25" customHeight="1">
      <c r="A260" s="3"/>
      <c r="B260" s="3"/>
      <c r="C260" s="3"/>
      <c r="D260" s="3"/>
      <c r="E260" s="3"/>
      <c r="F260" s="3"/>
      <c r="G260" s="30"/>
      <c r="H260" s="31"/>
      <c r="I260" s="3"/>
      <c r="J260" s="3"/>
      <c r="K260" s="3"/>
      <c r="L260" s="3"/>
      <c r="M260" s="3"/>
      <c r="N260" s="3"/>
      <c r="O260" s="3"/>
      <c r="P260" s="3"/>
      <c r="Q260" s="3"/>
      <c r="R260" s="3"/>
      <c r="S260" s="3"/>
      <c r="T260" s="3"/>
      <c r="U260" s="3"/>
      <c r="V260" s="3"/>
      <c r="W260" s="3"/>
      <c r="X260" s="3"/>
      <c r="Y260" s="3"/>
      <c r="Z260" s="3"/>
    </row>
    <row r="261" spans="1:26" ht="14.25" customHeight="1">
      <c r="A261" s="3"/>
      <c r="B261" s="3"/>
      <c r="C261" s="3"/>
      <c r="D261" s="3"/>
      <c r="E261" s="3"/>
      <c r="F261" s="3"/>
      <c r="G261" s="30"/>
      <c r="H261" s="31"/>
      <c r="I261" s="3"/>
      <c r="J261" s="3"/>
      <c r="K261" s="3"/>
      <c r="L261" s="3"/>
      <c r="M261" s="3"/>
      <c r="N261" s="3"/>
      <c r="O261" s="3"/>
      <c r="P261" s="3"/>
      <c r="Q261" s="3"/>
      <c r="R261" s="3"/>
      <c r="S261" s="3"/>
      <c r="T261" s="3"/>
      <c r="U261" s="3"/>
      <c r="V261" s="3"/>
      <c r="W261" s="3"/>
      <c r="X261" s="3"/>
      <c r="Y261" s="3"/>
      <c r="Z261" s="3"/>
    </row>
    <row r="262" spans="1:26" ht="14.25" customHeight="1">
      <c r="A262" s="3"/>
      <c r="B262" s="3"/>
      <c r="C262" s="3"/>
      <c r="D262" s="3"/>
      <c r="E262" s="3"/>
      <c r="F262" s="3"/>
      <c r="G262" s="30"/>
      <c r="H262" s="31"/>
      <c r="I262" s="3"/>
      <c r="J262" s="3"/>
      <c r="K262" s="3"/>
      <c r="L262" s="3"/>
      <c r="M262" s="3"/>
      <c r="N262" s="3"/>
      <c r="O262" s="3"/>
      <c r="P262" s="3"/>
      <c r="Q262" s="3"/>
      <c r="R262" s="3"/>
      <c r="S262" s="3"/>
      <c r="T262" s="3"/>
      <c r="U262" s="3"/>
      <c r="V262" s="3"/>
      <c r="W262" s="3"/>
      <c r="X262" s="3"/>
      <c r="Y262" s="3"/>
      <c r="Z262" s="3"/>
    </row>
    <row r="263" spans="1:26" ht="14.25" customHeight="1">
      <c r="A263" s="3"/>
      <c r="B263" s="3"/>
      <c r="C263" s="3"/>
      <c r="D263" s="3"/>
      <c r="E263" s="3"/>
      <c r="F263" s="3"/>
      <c r="G263" s="30"/>
      <c r="H263" s="31"/>
      <c r="I263" s="3"/>
      <c r="J263" s="3"/>
      <c r="K263" s="3"/>
      <c r="L263" s="3"/>
      <c r="M263" s="3"/>
      <c r="N263" s="3"/>
      <c r="O263" s="3"/>
      <c r="P263" s="3"/>
      <c r="Q263" s="3"/>
      <c r="R263" s="3"/>
      <c r="S263" s="3"/>
      <c r="T263" s="3"/>
      <c r="U263" s="3"/>
      <c r="V263" s="3"/>
      <c r="W263" s="3"/>
      <c r="X263" s="3"/>
      <c r="Y263" s="3"/>
      <c r="Z263" s="3"/>
    </row>
    <row r="264" spans="1:26" ht="14.25" customHeight="1">
      <c r="A264" s="3"/>
      <c r="B264" s="3"/>
      <c r="C264" s="3"/>
      <c r="D264" s="3"/>
      <c r="E264" s="3"/>
      <c r="F264" s="3"/>
      <c r="G264" s="30"/>
      <c r="H264" s="31"/>
      <c r="I264" s="3"/>
      <c r="J264" s="3"/>
      <c r="K264" s="3"/>
      <c r="L264" s="3"/>
      <c r="M264" s="3"/>
      <c r="N264" s="3"/>
      <c r="O264" s="3"/>
      <c r="P264" s="3"/>
      <c r="Q264" s="3"/>
      <c r="R264" s="3"/>
      <c r="S264" s="3"/>
      <c r="T264" s="3"/>
      <c r="U264" s="3"/>
      <c r="V264" s="3"/>
      <c r="W264" s="3"/>
      <c r="X264" s="3"/>
      <c r="Y264" s="3"/>
      <c r="Z264" s="3"/>
    </row>
    <row r="265" spans="1:26" ht="14.25" customHeight="1">
      <c r="A265" s="3"/>
      <c r="B265" s="3"/>
      <c r="C265" s="3"/>
      <c r="D265" s="3"/>
      <c r="E265" s="3"/>
      <c r="F265" s="3"/>
      <c r="G265" s="30"/>
      <c r="H265" s="31"/>
      <c r="I265" s="3"/>
      <c r="J265" s="3"/>
      <c r="K265" s="3"/>
      <c r="L265" s="3"/>
      <c r="M265" s="3"/>
      <c r="N265" s="3"/>
      <c r="O265" s="3"/>
      <c r="P265" s="3"/>
      <c r="Q265" s="3"/>
      <c r="R265" s="3"/>
      <c r="S265" s="3"/>
      <c r="T265" s="3"/>
      <c r="U265" s="3"/>
      <c r="V265" s="3"/>
      <c r="W265" s="3"/>
      <c r="X265" s="3"/>
      <c r="Y265" s="3"/>
      <c r="Z265" s="3"/>
    </row>
    <row r="266" spans="1:26" ht="14.25" customHeight="1">
      <c r="A266" s="3"/>
      <c r="B266" s="3"/>
      <c r="C266" s="3"/>
      <c r="D266" s="3"/>
      <c r="E266" s="3"/>
      <c r="F266" s="3"/>
      <c r="G266" s="30"/>
      <c r="H266" s="31"/>
      <c r="I266" s="3"/>
      <c r="J266" s="3"/>
      <c r="K266" s="3"/>
      <c r="L266" s="3"/>
      <c r="M266" s="3"/>
      <c r="N266" s="3"/>
      <c r="O266" s="3"/>
      <c r="P266" s="3"/>
      <c r="Q266" s="3"/>
      <c r="R266" s="3"/>
      <c r="S266" s="3"/>
      <c r="T266" s="3"/>
      <c r="U266" s="3"/>
      <c r="V266" s="3"/>
      <c r="W266" s="3"/>
      <c r="X266" s="3"/>
      <c r="Y266" s="3"/>
      <c r="Z266" s="3"/>
    </row>
    <row r="267" spans="1:26" ht="14.25" customHeight="1">
      <c r="A267" s="3"/>
      <c r="B267" s="3"/>
      <c r="C267" s="3"/>
      <c r="D267" s="3"/>
      <c r="E267" s="3"/>
      <c r="F267" s="3"/>
      <c r="G267" s="30"/>
      <c r="H267" s="31"/>
      <c r="I267" s="3"/>
      <c r="J267" s="3"/>
      <c r="K267" s="3"/>
      <c r="L267" s="3"/>
      <c r="M267" s="3"/>
      <c r="N267" s="3"/>
      <c r="O267" s="3"/>
      <c r="P267" s="3"/>
      <c r="Q267" s="3"/>
      <c r="R267" s="3"/>
      <c r="S267" s="3"/>
      <c r="T267" s="3"/>
      <c r="U267" s="3"/>
      <c r="V267" s="3"/>
      <c r="W267" s="3"/>
      <c r="X267" s="3"/>
      <c r="Y267" s="3"/>
      <c r="Z267" s="3"/>
    </row>
    <row r="268" spans="1:26" ht="14.25" customHeight="1">
      <c r="A268" s="3"/>
      <c r="B268" s="3"/>
      <c r="C268" s="3"/>
      <c r="D268" s="3"/>
      <c r="E268" s="3"/>
      <c r="F268" s="3"/>
      <c r="G268" s="30"/>
      <c r="H268" s="31"/>
      <c r="I268" s="3"/>
      <c r="J268" s="3"/>
      <c r="K268" s="3"/>
      <c r="L268" s="3"/>
      <c r="M268" s="3"/>
      <c r="N268" s="3"/>
      <c r="O268" s="3"/>
      <c r="P268" s="3"/>
      <c r="Q268" s="3"/>
      <c r="R268" s="3"/>
      <c r="S268" s="3"/>
      <c r="T268" s="3"/>
      <c r="U268" s="3"/>
      <c r="V268" s="3"/>
      <c r="W268" s="3"/>
      <c r="X268" s="3"/>
      <c r="Y268" s="3"/>
      <c r="Z268" s="3"/>
    </row>
    <row r="269" spans="1:26" ht="14.25" customHeight="1">
      <c r="A269" s="3"/>
      <c r="B269" s="3"/>
      <c r="C269" s="3"/>
      <c r="D269" s="3"/>
      <c r="E269" s="3"/>
      <c r="F269" s="3"/>
      <c r="G269" s="30"/>
      <c r="H269" s="31"/>
      <c r="I269" s="3"/>
      <c r="J269" s="3"/>
      <c r="K269" s="3"/>
      <c r="L269" s="3"/>
      <c r="M269" s="3"/>
      <c r="N269" s="3"/>
      <c r="O269" s="3"/>
      <c r="P269" s="3"/>
      <c r="Q269" s="3"/>
      <c r="R269" s="3"/>
      <c r="S269" s="3"/>
      <c r="T269" s="3"/>
      <c r="U269" s="3"/>
      <c r="V269" s="3"/>
      <c r="W269" s="3"/>
      <c r="X269" s="3"/>
      <c r="Y269" s="3"/>
      <c r="Z269" s="3"/>
    </row>
    <row r="270" spans="1:26" ht="14.25" customHeight="1">
      <c r="A270" s="3"/>
      <c r="B270" s="3"/>
      <c r="C270" s="3"/>
      <c r="D270" s="3"/>
      <c r="E270" s="3"/>
      <c r="F270" s="3"/>
      <c r="G270" s="30"/>
      <c r="H270" s="31"/>
      <c r="I270" s="3"/>
      <c r="J270" s="3"/>
      <c r="K270" s="3"/>
      <c r="L270" s="3"/>
      <c r="M270" s="3"/>
      <c r="N270" s="3"/>
      <c r="O270" s="3"/>
      <c r="P270" s="3"/>
      <c r="Q270" s="3"/>
      <c r="R270" s="3"/>
      <c r="S270" s="3"/>
      <c r="T270" s="3"/>
      <c r="U270" s="3"/>
      <c r="V270" s="3"/>
      <c r="W270" s="3"/>
      <c r="X270" s="3"/>
      <c r="Y270" s="3"/>
      <c r="Z270" s="3"/>
    </row>
    <row r="271" spans="1:26" ht="14.25" customHeight="1">
      <c r="A271" s="3"/>
      <c r="B271" s="3"/>
      <c r="C271" s="3"/>
      <c r="D271" s="3"/>
      <c r="E271" s="3"/>
      <c r="F271" s="3"/>
      <c r="G271" s="30"/>
      <c r="H271" s="31"/>
      <c r="I271" s="3"/>
      <c r="J271" s="3"/>
      <c r="K271" s="3"/>
      <c r="L271" s="3"/>
      <c r="M271" s="3"/>
      <c r="N271" s="3"/>
      <c r="O271" s="3"/>
      <c r="P271" s="3"/>
      <c r="Q271" s="3"/>
      <c r="R271" s="3"/>
      <c r="S271" s="3"/>
      <c r="T271" s="3"/>
      <c r="U271" s="3"/>
      <c r="V271" s="3"/>
      <c r="W271" s="3"/>
      <c r="X271" s="3"/>
      <c r="Y271" s="3"/>
      <c r="Z271" s="3"/>
    </row>
    <row r="272" spans="1:26" ht="14.25" customHeight="1">
      <c r="A272" s="3"/>
      <c r="B272" s="3"/>
      <c r="C272" s="3"/>
      <c r="D272" s="3"/>
      <c r="E272" s="3"/>
      <c r="F272" s="3"/>
      <c r="G272" s="30"/>
      <c r="H272" s="31"/>
      <c r="I272" s="3"/>
      <c r="J272" s="3"/>
      <c r="K272" s="3"/>
      <c r="L272" s="3"/>
      <c r="M272" s="3"/>
      <c r="N272" s="3"/>
      <c r="O272" s="3"/>
      <c r="P272" s="3"/>
      <c r="Q272" s="3"/>
      <c r="R272" s="3"/>
      <c r="S272" s="3"/>
      <c r="T272" s="3"/>
      <c r="U272" s="3"/>
      <c r="V272" s="3"/>
      <c r="W272" s="3"/>
      <c r="X272" s="3"/>
      <c r="Y272" s="3"/>
      <c r="Z272" s="3"/>
    </row>
    <row r="273" spans="1:26" ht="14.25" customHeight="1">
      <c r="A273" s="3"/>
      <c r="B273" s="3"/>
      <c r="C273" s="3"/>
      <c r="D273" s="3"/>
      <c r="E273" s="3"/>
      <c r="F273" s="3"/>
      <c r="G273" s="30"/>
      <c r="H273" s="31"/>
      <c r="I273" s="3"/>
      <c r="J273" s="3"/>
      <c r="K273" s="3"/>
      <c r="L273" s="3"/>
      <c r="M273" s="3"/>
      <c r="N273" s="3"/>
      <c r="O273" s="3"/>
      <c r="P273" s="3"/>
      <c r="Q273" s="3"/>
      <c r="R273" s="3"/>
      <c r="S273" s="3"/>
      <c r="T273" s="3"/>
      <c r="U273" s="3"/>
      <c r="V273" s="3"/>
      <c r="W273" s="3"/>
      <c r="X273" s="3"/>
      <c r="Y273" s="3"/>
      <c r="Z273" s="3"/>
    </row>
    <row r="274" spans="1:26" ht="14.25" customHeight="1">
      <c r="A274" s="3"/>
      <c r="B274" s="3"/>
      <c r="C274" s="3"/>
      <c r="D274" s="3"/>
      <c r="E274" s="3"/>
      <c r="F274" s="3"/>
      <c r="G274" s="30"/>
      <c r="H274" s="31"/>
      <c r="I274" s="3"/>
      <c r="J274" s="3"/>
      <c r="K274" s="3"/>
      <c r="L274" s="3"/>
      <c r="M274" s="3"/>
      <c r="N274" s="3"/>
      <c r="O274" s="3"/>
      <c r="P274" s="3"/>
      <c r="Q274" s="3"/>
      <c r="R274" s="3"/>
      <c r="S274" s="3"/>
      <c r="T274" s="3"/>
      <c r="U274" s="3"/>
      <c r="V274" s="3"/>
      <c r="W274" s="3"/>
      <c r="X274" s="3"/>
      <c r="Y274" s="3"/>
      <c r="Z274" s="3"/>
    </row>
    <row r="275" spans="1:26" ht="14.25" customHeight="1">
      <c r="A275" s="3"/>
      <c r="B275" s="3"/>
      <c r="C275" s="3"/>
      <c r="D275" s="3"/>
      <c r="E275" s="3"/>
      <c r="F275" s="3"/>
      <c r="G275" s="30"/>
      <c r="H275" s="31"/>
      <c r="I275" s="3"/>
      <c r="J275" s="3"/>
      <c r="K275" s="3"/>
      <c r="L275" s="3"/>
      <c r="M275" s="3"/>
      <c r="N275" s="3"/>
      <c r="O275" s="3"/>
      <c r="P275" s="3"/>
      <c r="Q275" s="3"/>
      <c r="R275" s="3"/>
      <c r="S275" s="3"/>
      <c r="T275" s="3"/>
      <c r="U275" s="3"/>
      <c r="V275" s="3"/>
      <c r="W275" s="3"/>
      <c r="X275" s="3"/>
      <c r="Y275" s="3"/>
      <c r="Z275" s="3"/>
    </row>
    <row r="276" spans="1:26" ht="14.25" customHeight="1">
      <c r="A276" s="3"/>
      <c r="B276" s="3"/>
      <c r="C276" s="3"/>
      <c r="D276" s="3"/>
      <c r="E276" s="3"/>
      <c r="F276" s="3"/>
      <c r="G276" s="30"/>
      <c r="H276" s="31"/>
      <c r="I276" s="3"/>
      <c r="J276" s="3"/>
      <c r="K276" s="3"/>
      <c r="L276" s="3"/>
      <c r="M276" s="3"/>
      <c r="N276" s="3"/>
      <c r="O276" s="3"/>
      <c r="P276" s="3"/>
      <c r="Q276" s="3"/>
      <c r="R276" s="3"/>
      <c r="S276" s="3"/>
      <c r="T276" s="3"/>
      <c r="U276" s="3"/>
      <c r="V276" s="3"/>
      <c r="W276" s="3"/>
      <c r="X276" s="3"/>
      <c r="Y276" s="3"/>
      <c r="Z276" s="3"/>
    </row>
    <row r="277" spans="1:26" ht="14.25" customHeight="1">
      <c r="A277" s="3"/>
      <c r="B277" s="3"/>
      <c r="C277" s="3"/>
      <c r="D277" s="3"/>
      <c r="E277" s="3"/>
      <c r="F277" s="3"/>
      <c r="G277" s="30"/>
      <c r="H277" s="31"/>
      <c r="I277" s="3"/>
      <c r="J277" s="3"/>
      <c r="K277" s="3"/>
      <c r="L277" s="3"/>
      <c r="M277" s="3"/>
      <c r="N277" s="3"/>
      <c r="O277" s="3"/>
      <c r="P277" s="3"/>
      <c r="Q277" s="3"/>
      <c r="R277" s="3"/>
      <c r="S277" s="3"/>
      <c r="T277" s="3"/>
      <c r="U277" s="3"/>
      <c r="V277" s="3"/>
      <c r="W277" s="3"/>
      <c r="X277" s="3"/>
      <c r="Y277" s="3"/>
      <c r="Z277" s="3"/>
    </row>
    <row r="278" spans="1:26" ht="14.25" customHeight="1">
      <c r="A278" s="3"/>
      <c r="B278" s="3"/>
      <c r="C278" s="3"/>
      <c r="D278" s="3"/>
      <c r="E278" s="3"/>
      <c r="F278" s="3"/>
      <c r="G278" s="30"/>
      <c r="H278" s="31"/>
      <c r="I278" s="3"/>
      <c r="J278" s="3"/>
      <c r="K278" s="3"/>
      <c r="L278" s="3"/>
      <c r="M278" s="3"/>
      <c r="N278" s="3"/>
      <c r="O278" s="3"/>
      <c r="P278" s="3"/>
      <c r="Q278" s="3"/>
      <c r="R278" s="3"/>
      <c r="S278" s="3"/>
      <c r="T278" s="3"/>
      <c r="U278" s="3"/>
      <c r="V278" s="3"/>
      <c r="W278" s="3"/>
      <c r="X278" s="3"/>
      <c r="Y278" s="3"/>
      <c r="Z278" s="3"/>
    </row>
    <row r="279" spans="1:26" ht="14.25" customHeight="1">
      <c r="A279" s="3"/>
      <c r="B279" s="3"/>
      <c r="C279" s="3"/>
      <c r="D279" s="3"/>
      <c r="E279" s="3"/>
      <c r="F279" s="3"/>
      <c r="G279" s="30"/>
      <c r="H279" s="31"/>
      <c r="I279" s="3"/>
      <c r="J279" s="3"/>
      <c r="K279" s="3"/>
      <c r="L279" s="3"/>
      <c r="M279" s="3"/>
      <c r="N279" s="3"/>
      <c r="O279" s="3"/>
      <c r="P279" s="3"/>
      <c r="Q279" s="3"/>
      <c r="R279" s="3"/>
      <c r="S279" s="3"/>
      <c r="T279" s="3"/>
      <c r="U279" s="3"/>
      <c r="V279" s="3"/>
      <c r="W279" s="3"/>
      <c r="X279" s="3"/>
      <c r="Y279" s="3"/>
      <c r="Z279" s="3"/>
    </row>
    <row r="280" spans="1:26" ht="14.25" customHeight="1">
      <c r="A280" s="3"/>
      <c r="B280" s="3"/>
      <c r="C280" s="3"/>
      <c r="D280" s="3"/>
      <c r="E280" s="3"/>
      <c r="F280" s="3"/>
      <c r="G280" s="30"/>
      <c r="H280" s="31"/>
      <c r="I280" s="3"/>
      <c r="J280" s="3"/>
      <c r="K280" s="3"/>
      <c r="L280" s="3"/>
      <c r="M280" s="3"/>
      <c r="N280" s="3"/>
      <c r="O280" s="3"/>
      <c r="P280" s="3"/>
      <c r="Q280" s="3"/>
      <c r="R280" s="3"/>
      <c r="S280" s="3"/>
      <c r="T280" s="3"/>
      <c r="U280" s="3"/>
      <c r="V280" s="3"/>
      <c r="W280" s="3"/>
      <c r="X280" s="3"/>
      <c r="Y280" s="3"/>
      <c r="Z280" s="3"/>
    </row>
    <row r="281" spans="1:26" ht="14.25" customHeight="1">
      <c r="A281" s="3"/>
      <c r="B281" s="3"/>
      <c r="C281" s="3"/>
      <c r="D281" s="3"/>
      <c r="E281" s="3"/>
      <c r="F281" s="3"/>
      <c r="G281" s="30"/>
      <c r="H281" s="31"/>
      <c r="I281" s="3"/>
      <c r="J281" s="3"/>
      <c r="K281" s="3"/>
      <c r="L281" s="3"/>
      <c r="M281" s="3"/>
      <c r="N281" s="3"/>
      <c r="O281" s="3"/>
      <c r="P281" s="3"/>
      <c r="Q281" s="3"/>
      <c r="R281" s="3"/>
      <c r="S281" s="3"/>
      <c r="T281" s="3"/>
      <c r="U281" s="3"/>
      <c r="V281" s="3"/>
      <c r="W281" s="3"/>
      <c r="X281" s="3"/>
      <c r="Y281" s="3"/>
      <c r="Z281" s="3"/>
    </row>
    <row r="282" spans="1:26" ht="14.25" customHeight="1">
      <c r="A282" s="3"/>
      <c r="B282" s="3"/>
      <c r="C282" s="3"/>
      <c r="D282" s="3"/>
      <c r="E282" s="3"/>
      <c r="F282" s="3"/>
      <c r="G282" s="30"/>
      <c r="H282" s="31"/>
      <c r="I282" s="3"/>
      <c r="J282" s="3"/>
      <c r="K282" s="3"/>
      <c r="L282" s="3"/>
      <c r="M282" s="3"/>
      <c r="N282" s="3"/>
      <c r="O282" s="3"/>
      <c r="P282" s="3"/>
      <c r="Q282" s="3"/>
      <c r="R282" s="3"/>
      <c r="S282" s="3"/>
      <c r="T282" s="3"/>
      <c r="U282" s="3"/>
      <c r="V282" s="3"/>
      <c r="W282" s="3"/>
      <c r="X282" s="3"/>
      <c r="Y282" s="3"/>
      <c r="Z282" s="3"/>
    </row>
    <row r="283" spans="1:26" ht="14.25" customHeight="1">
      <c r="A283" s="3"/>
      <c r="B283" s="3"/>
      <c r="C283" s="3"/>
      <c r="D283" s="3"/>
      <c r="E283" s="3"/>
      <c r="F283" s="3"/>
      <c r="G283" s="30"/>
      <c r="H283" s="31"/>
      <c r="I283" s="3"/>
      <c r="J283" s="3"/>
      <c r="K283" s="3"/>
      <c r="L283" s="3"/>
      <c r="M283" s="3"/>
      <c r="N283" s="3"/>
      <c r="O283" s="3"/>
      <c r="P283" s="3"/>
      <c r="Q283" s="3"/>
      <c r="R283" s="3"/>
      <c r="S283" s="3"/>
      <c r="T283" s="3"/>
      <c r="U283" s="3"/>
      <c r="V283" s="3"/>
      <c r="W283" s="3"/>
      <c r="X283" s="3"/>
      <c r="Y283" s="3"/>
      <c r="Z283" s="3"/>
    </row>
    <row r="284" spans="1:26" ht="14.25" customHeight="1">
      <c r="A284" s="3"/>
      <c r="B284" s="3"/>
      <c r="C284" s="3"/>
      <c r="D284" s="3"/>
      <c r="E284" s="3"/>
      <c r="F284" s="3"/>
      <c r="G284" s="30"/>
      <c r="H284" s="31"/>
      <c r="I284" s="3"/>
      <c r="J284" s="3"/>
      <c r="K284" s="3"/>
      <c r="L284" s="3"/>
      <c r="M284" s="3"/>
      <c r="N284" s="3"/>
      <c r="O284" s="3"/>
      <c r="P284" s="3"/>
      <c r="Q284" s="3"/>
      <c r="R284" s="3"/>
      <c r="S284" s="3"/>
      <c r="T284" s="3"/>
      <c r="U284" s="3"/>
      <c r="V284" s="3"/>
      <c r="W284" s="3"/>
      <c r="X284" s="3"/>
      <c r="Y284" s="3"/>
      <c r="Z284" s="3"/>
    </row>
    <row r="285" spans="1:26" ht="14.25" customHeight="1">
      <c r="A285" s="3"/>
      <c r="B285" s="3"/>
      <c r="C285" s="3"/>
      <c r="D285" s="3"/>
      <c r="E285" s="3"/>
      <c r="F285" s="3"/>
      <c r="G285" s="30"/>
      <c r="H285" s="31"/>
      <c r="I285" s="3"/>
      <c r="J285" s="3"/>
      <c r="K285" s="3"/>
      <c r="L285" s="3"/>
      <c r="M285" s="3"/>
      <c r="N285" s="3"/>
      <c r="O285" s="3"/>
      <c r="P285" s="3"/>
      <c r="Q285" s="3"/>
      <c r="R285" s="3"/>
      <c r="S285" s="3"/>
      <c r="T285" s="3"/>
      <c r="U285" s="3"/>
      <c r="V285" s="3"/>
      <c r="W285" s="3"/>
      <c r="X285" s="3"/>
      <c r="Y285" s="3"/>
      <c r="Z285" s="3"/>
    </row>
    <row r="286" spans="1:26" ht="14.25" customHeight="1">
      <c r="A286" s="3"/>
      <c r="B286" s="3"/>
      <c r="C286" s="3"/>
      <c r="D286" s="3"/>
      <c r="E286" s="3"/>
      <c r="F286" s="3"/>
      <c r="G286" s="30"/>
      <c r="H286" s="31"/>
      <c r="I286" s="3"/>
      <c r="J286" s="3"/>
      <c r="K286" s="3"/>
      <c r="L286" s="3"/>
      <c r="M286" s="3"/>
      <c r="N286" s="3"/>
      <c r="O286" s="3"/>
      <c r="P286" s="3"/>
      <c r="Q286" s="3"/>
      <c r="R286" s="3"/>
      <c r="S286" s="3"/>
      <c r="T286" s="3"/>
      <c r="U286" s="3"/>
      <c r="V286" s="3"/>
      <c r="W286" s="3"/>
      <c r="X286" s="3"/>
      <c r="Y286" s="3"/>
      <c r="Z286" s="3"/>
    </row>
    <row r="287" spans="1:26" ht="14.25" customHeight="1">
      <c r="A287" s="3"/>
      <c r="B287" s="3"/>
      <c r="C287" s="3"/>
      <c r="D287" s="3"/>
      <c r="E287" s="3"/>
      <c r="F287" s="3"/>
      <c r="G287" s="30"/>
      <c r="H287" s="31"/>
      <c r="I287" s="3"/>
      <c r="J287" s="3"/>
      <c r="K287" s="3"/>
      <c r="L287" s="3"/>
      <c r="M287" s="3"/>
      <c r="N287" s="3"/>
      <c r="O287" s="3"/>
      <c r="P287" s="3"/>
      <c r="Q287" s="3"/>
      <c r="R287" s="3"/>
      <c r="S287" s="3"/>
      <c r="T287" s="3"/>
      <c r="U287" s="3"/>
      <c r="V287" s="3"/>
      <c r="W287" s="3"/>
      <c r="X287" s="3"/>
      <c r="Y287" s="3"/>
      <c r="Z287" s="3"/>
    </row>
    <row r="288" spans="1:26" ht="14.25" customHeight="1">
      <c r="A288" s="3"/>
      <c r="B288" s="3"/>
      <c r="C288" s="3"/>
      <c r="D288" s="3"/>
      <c r="E288" s="3"/>
      <c r="F288" s="3"/>
      <c r="G288" s="30"/>
      <c r="H288" s="31"/>
      <c r="I288" s="3"/>
      <c r="J288" s="3"/>
      <c r="K288" s="3"/>
      <c r="L288" s="3"/>
      <c r="M288" s="3"/>
      <c r="N288" s="3"/>
      <c r="O288" s="3"/>
      <c r="P288" s="3"/>
      <c r="Q288" s="3"/>
      <c r="R288" s="3"/>
      <c r="S288" s="3"/>
      <c r="T288" s="3"/>
      <c r="U288" s="3"/>
      <c r="V288" s="3"/>
      <c r="W288" s="3"/>
      <c r="X288" s="3"/>
      <c r="Y288" s="3"/>
      <c r="Z288" s="3"/>
    </row>
    <row r="289" spans="1:26" ht="14.25" customHeight="1">
      <c r="A289" s="3"/>
      <c r="B289" s="3"/>
      <c r="C289" s="3"/>
      <c r="D289" s="3"/>
      <c r="E289" s="3"/>
      <c r="F289" s="3"/>
      <c r="G289" s="30"/>
      <c r="H289" s="31"/>
      <c r="I289" s="3"/>
      <c r="J289" s="3"/>
      <c r="K289" s="3"/>
      <c r="L289" s="3"/>
      <c r="M289" s="3"/>
      <c r="N289" s="3"/>
      <c r="O289" s="3"/>
      <c r="P289" s="3"/>
      <c r="Q289" s="3"/>
      <c r="R289" s="3"/>
      <c r="S289" s="3"/>
      <c r="T289" s="3"/>
      <c r="U289" s="3"/>
      <c r="V289" s="3"/>
      <c r="W289" s="3"/>
      <c r="X289" s="3"/>
      <c r="Y289" s="3"/>
      <c r="Z289" s="3"/>
    </row>
    <row r="290" spans="1:26" ht="14.25" customHeight="1">
      <c r="A290" s="3"/>
      <c r="B290" s="3"/>
      <c r="C290" s="3"/>
      <c r="D290" s="3"/>
      <c r="E290" s="3"/>
      <c r="F290" s="3"/>
      <c r="G290" s="30"/>
      <c r="H290" s="31"/>
      <c r="I290" s="3"/>
      <c r="J290" s="3"/>
      <c r="K290" s="3"/>
      <c r="L290" s="3"/>
      <c r="M290" s="3"/>
      <c r="N290" s="3"/>
      <c r="O290" s="3"/>
      <c r="P290" s="3"/>
      <c r="Q290" s="3"/>
      <c r="R290" s="3"/>
      <c r="S290" s="3"/>
      <c r="T290" s="3"/>
      <c r="U290" s="3"/>
      <c r="V290" s="3"/>
      <c r="W290" s="3"/>
      <c r="X290" s="3"/>
      <c r="Y290" s="3"/>
      <c r="Z290" s="3"/>
    </row>
    <row r="291" spans="1:26" ht="14.25" customHeight="1">
      <c r="A291" s="3"/>
      <c r="B291" s="3"/>
      <c r="C291" s="3"/>
      <c r="D291" s="3"/>
      <c r="E291" s="3"/>
      <c r="F291" s="3"/>
      <c r="G291" s="30"/>
      <c r="H291" s="31"/>
      <c r="I291" s="3"/>
      <c r="J291" s="3"/>
      <c r="K291" s="3"/>
      <c r="L291" s="3"/>
      <c r="M291" s="3"/>
      <c r="N291" s="3"/>
      <c r="O291" s="3"/>
      <c r="P291" s="3"/>
      <c r="Q291" s="3"/>
      <c r="R291" s="3"/>
      <c r="S291" s="3"/>
      <c r="T291" s="3"/>
      <c r="U291" s="3"/>
      <c r="V291" s="3"/>
      <c r="W291" s="3"/>
      <c r="X291" s="3"/>
      <c r="Y291" s="3"/>
      <c r="Z291" s="3"/>
    </row>
    <row r="292" spans="1:26" ht="14.25" customHeight="1">
      <c r="A292" s="3"/>
      <c r="B292" s="3"/>
      <c r="C292" s="3"/>
      <c r="D292" s="3"/>
      <c r="E292" s="3"/>
      <c r="F292" s="3"/>
      <c r="G292" s="30"/>
      <c r="H292" s="31"/>
      <c r="I292" s="3"/>
      <c r="J292" s="3"/>
      <c r="K292" s="3"/>
      <c r="L292" s="3"/>
      <c r="M292" s="3"/>
      <c r="N292" s="3"/>
      <c r="O292" s="3"/>
      <c r="P292" s="3"/>
      <c r="Q292" s="3"/>
      <c r="R292" s="3"/>
      <c r="S292" s="3"/>
      <c r="T292" s="3"/>
      <c r="U292" s="3"/>
      <c r="V292" s="3"/>
      <c r="W292" s="3"/>
      <c r="X292" s="3"/>
      <c r="Y292" s="3"/>
      <c r="Z292" s="3"/>
    </row>
    <row r="293" spans="1:26" ht="14.25" customHeight="1">
      <c r="A293" s="3"/>
      <c r="B293" s="3"/>
      <c r="C293" s="3"/>
      <c r="D293" s="3"/>
      <c r="E293" s="3"/>
      <c r="F293" s="3"/>
      <c r="G293" s="30"/>
      <c r="H293" s="31"/>
      <c r="I293" s="3"/>
      <c r="J293" s="3"/>
      <c r="K293" s="3"/>
      <c r="L293" s="3"/>
      <c r="M293" s="3"/>
      <c r="N293" s="3"/>
      <c r="O293" s="3"/>
      <c r="P293" s="3"/>
      <c r="Q293" s="3"/>
      <c r="R293" s="3"/>
      <c r="S293" s="3"/>
      <c r="T293" s="3"/>
      <c r="U293" s="3"/>
      <c r="V293" s="3"/>
      <c r="W293" s="3"/>
      <c r="X293" s="3"/>
      <c r="Y293" s="3"/>
      <c r="Z293" s="3"/>
    </row>
    <row r="294" spans="1:26" ht="14.25" customHeight="1">
      <c r="A294" s="3"/>
      <c r="B294" s="3"/>
      <c r="C294" s="3"/>
      <c r="D294" s="3"/>
      <c r="E294" s="3"/>
      <c r="F294" s="3"/>
      <c r="G294" s="30"/>
      <c r="H294" s="31"/>
      <c r="I294" s="3"/>
      <c r="J294" s="3"/>
      <c r="K294" s="3"/>
      <c r="L294" s="3"/>
      <c r="M294" s="3"/>
      <c r="N294" s="3"/>
      <c r="O294" s="3"/>
      <c r="P294" s="3"/>
      <c r="Q294" s="3"/>
      <c r="R294" s="3"/>
      <c r="S294" s="3"/>
      <c r="T294" s="3"/>
      <c r="U294" s="3"/>
      <c r="V294" s="3"/>
      <c r="W294" s="3"/>
      <c r="X294" s="3"/>
      <c r="Y294" s="3"/>
      <c r="Z294" s="3"/>
    </row>
    <row r="295" spans="1:26" ht="14.25" customHeight="1">
      <c r="A295" s="3"/>
      <c r="B295" s="3"/>
      <c r="C295" s="3"/>
      <c r="D295" s="3"/>
      <c r="E295" s="3"/>
      <c r="F295" s="3"/>
      <c r="G295" s="30"/>
      <c r="H295" s="31"/>
      <c r="I295" s="3"/>
      <c r="J295" s="3"/>
      <c r="K295" s="3"/>
      <c r="L295" s="3"/>
      <c r="M295" s="3"/>
      <c r="N295" s="3"/>
      <c r="O295" s="3"/>
      <c r="P295" s="3"/>
      <c r="Q295" s="3"/>
      <c r="R295" s="3"/>
      <c r="S295" s="3"/>
      <c r="T295" s="3"/>
      <c r="U295" s="3"/>
      <c r="V295" s="3"/>
      <c r="W295" s="3"/>
      <c r="X295" s="3"/>
      <c r="Y295" s="3"/>
      <c r="Z295" s="3"/>
    </row>
    <row r="296" spans="1:26" ht="14.25" customHeight="1">
      <c r="A296" s="3"/>
      <c r="B296" s="3"/>
      <c r="C296" s="3"/>
      <c r="D296" s="3"/>
      <c r="E296" s="3"/>
      <c r="F296" s="3"/>
      <c r="G296" s="30"/>
      <c r="H296" s="31"/>
      <c r="I296" s="3"/>
      <c r="J296" s="3"/>
      <c r="K296" s="3"/>
      <c r="L296" s="3"/>
      <c r="M296" s="3"/>
      <c r="N296" s="3"/>
      <c r="O296" s="3"/>
      <c r="P296" s="3"/>
      <c r="Q296" s="3"/>
      <c r="R296" s="3"/>
      <c r="S296" s="3"/>
      <c r="T296" s="3"/>
      <c r="U296" s="3"/>
      <c r="V296" s="3"/>
      <c r="W296" s="3"/>
      <c r="X296" s="3"/>
      <c r="Y296" s="3"/>
      <c r="Z296" s="3"/>
    </row>
    <row r="297" spans="1:26" ht="14.25" customHeight="1">
      <c r="A297" s="3"/>
      <c r="B297" s="3"/>
      <c r="C297" s="3"/>
      <c r="D297" s="3"/>
      <c r="E297" s="3"/>
      <c r="F297" s="3"/>
      <c r="G297" s="30"/>
      <c r="H297" s="31"/>
      <c r="I297" s="3"/>
      <c r="J297" s="3"/>
      <c r="K297" s="3"/>
      <c r="L297" s="3"/>
      <c r="M297" s="3"/>
      <c r="N297" s="3"/>
      <c r="O297" s="3"/>
      <c r="P297" s="3"/>
      <c r="Q297" s="3"/>
      <c r="R297" s="3"/>
      <c r="S297" s="3"/>
      <c r="T297" s="3"/>
      <c r="U297" s="3"/>
      <c r="V297" s="3"/>
      <c r="W297" s="3"/>
      <c r="X297" s="3"/>
      <c r="Y297" s="3"/>
      <c r="Z297" s="3"/>
    </row>
    <row r="298" spans="1:26" ht="14.25" customHeight="1">
      <c r="A298" s="3"/>
      <c r="B298" s="3"/>
      <c r="C298" s="3"/>
      <c r="D298" s="3"/>
      <c r="E298" s="3"/>
      <c r="F298" s="3"/>
      <c r="G298" s="30"/>
      <c r="H298" s="31"/>
      <c r="I298" s="3"/>
      <c r="J298" s="3"/>
      <c r="K298" s="3"/>
      <c r="L298" s="3"/>
      <c r="M298" s="3"/>
      <c r="N298" s="3"/>
      <c r="O298" s="3"/>
      <c r="P298" s="3"/>
      <c r="Q298" s="3"/>
      <c r="R298" s="3"/>
      <c r="S298" s="3"/>
      <c r="T298" s="3"/>
      <c r="U298" s="3"/>
      <c r="V298" s="3"/>
      <c r="W298" s="3"/>
      <c r="X298" s="3"/>
      <c r="Y298" s="3"/>
      <c r="Z298" s="3"/>
    </row>
    <row r="299" spans="1:26" ht="14.25" customHeight="1">
      <c r="A299" s="3"/>
      <c r="B299" s="3"/>
      <c r="C299" s="3"/>
      <c r="D299" s="3"/>
      <c r="E299" s="3"/>
      <c r="F299" s="3"/>
      <c r="G299" s="30"/>
      <c r="H299" s="31"/>
      <c r="I299" s="3"/>
      <c r="J299" s="3"/>
      <c r="K299" s="3"/>
      <c r="L299" s="3"/>
      <c r="M299" s="3"/>
      <c r="N299" s="3"/>
      <c r="O299" s="3"/>
      <c r="P299" s="3"/>
      <c r="Q299" s="3"/>
      <c r="R299" s="3"/>
      <c r="S299" s="3"/>
      <c r="T299" s="3"/>
      <c r="U299" s="3"/>
      <c r="V299" s="3"/>
      <c r="W299" s="3"/>
      <c r="X299" s="3"/>
      <c r="Y299" s="3"/>
      <c r="Z299" s="3"/>
    </row>
    <row r="300" spans="1:26" ht="14.25" customHeight="1">
      <c r="A300" s="3"/>
      <c r="B300" s="3"/>
      <c r="C300" s="3"/>
      <c r="D300" s="3"/>
      <c r="E300" s="3"/>
      <c r="F300" s="3"/>
      <c r="G300" s="30"/>
      <c r="H300" s="31"/>
      <c r="I300" s="3"/>
      <c r="J300" s="3"/>
      <c r="K300" s="3"/>
      <c r="L300" s="3"/>
      <c r="M300" s="3"/>
      <c r="N300" s="3"/>
      <c r="O300" s="3"/>
      <c r="P300" s="3"/>
      <c r="Q300" s="3"/>
      <c r="R300" s="3"/>
      <c r="S300" s="3"/>
      <c r="T300" s="3"/>
      <c r="U300" s="3"/>
      <c r="V300" s="3"/>
      <c r="W300" s="3"/>
      <c r="X300" s="3"/>
      <c r="Y300" s="3"/>
      <c r="Z300" s="3"/>
    </row>
    <row r="301" spans="1:26" ht="14.25" customHeight="1">
      <c r="A301" s="3"/>
      <c r="B301" s="3"/>
      <c r="C301" s="3"/>
      <c r="D301" s="3"/>
      <c r="E301" s="3"/>
      <c r="F301" s="3"/>
      <c r="G301" s="30"/>
      <c r="H301" s="31"/>
      <c r="I301" s="3"/>
      <c r="J301" s="3"/>
      <c r="K301" s="3"/>
      <c r="L301" s="3"/>
      <c r="M301" s="3"/>
      <c r="N301" s="3"/>
      <c r="O301" s="3"/>
      <c r="P301" s="3"/>
      <c r="Q301" s="3"/>
      <c r="R301" s="3"/>
      <c r="S301" s="3"/>
      <c r="T301" s="3"/>
      <c r="U301" s="3"/>
      <c r="V301" s="3"/>
      <c r="W301" s="3"/>
      <c r="X301" s="3"/>
      <c r="Y301" s="3"/>
      <c r="Z301" s="3"/>
    </row>
    <row r="302" spans="1:26" ht="14.25" customHeight="1">
      <c r="A302" s="3"/>
      <c r="B302" s="3"/>
      <c r="C302" s="3"/>
      <c r="D302" s="3"/>
      <c r="E302" s="3"/>
      <c r="F302" s="3"/>
      <c r="G302" s="30"/>
      <c r="H302" s="31"/>
      <c r="I302" s="3"/>
      <c r="J302" s="3"/>
      <c r="K302" s="3"/>
      <c r="L302" s="3"/>
      <c r="M302" s="3"/>
      <c r="N302" s="3"/>
      <c r="O302" s="3"/>
      <c r="P302" s="3"/>
      <c r="Q302" s="3"/>
      <c r="R302" s="3"/>
      <c r="S302" s="3"/>
      <c r="T302" s="3"/>
      <c r="U302" s="3"/>
      <c r="V302" s="3"/>
      <c r="W302" s="3"/>
      <c r="X302" s="3"/>
      <c r="Y302" s="3"/>
      <c r="Z302" s="3"/>
    </row>
    <row r="303" spans="1:26" ht="14.25" customHeight="1">
      <c r="A303" s="3"/>
      <c r="B303" s="3"/>
      <c r="C303" s="3"/>
      <c r="D303" s="3"/>
      <c r="E303" s="3"/>
      <c r="F303" s="3"/>
      <c r="G303" s="30"/>
      <c r="H303" s="31"/>
      <c r="I303" s="3"/>
      <c r="J303" s="3"/>
      <c r="K303" s="3"/>
      <c r="L303" s="3"/>
      <c r="M303" s="3"/>
      <c r="N303" s="3"/>
      <c r="O303" s="3"/>
      <c r="P303" s="3"/>
      <c r="Q303" s="3"/>
      <c r="R303" s="3"/>
      <c r="S303" s="3"/>
      <c r="T303" s="3"/>
      <c r="U303" s="3"/>
      <c r="V303" s="3"/>
      <c r="W303" s="3"/>
      <c r="X303" s="3"/>
      <c r="Y303" s="3"/>
      <c r="Z303" s="3"/>
    </row>
    <row r="304" spans="1:26" ht="14.25" customHeight="1">
      <c r="A304" s="3"/>
      <c r="B304" s="3"/>
      <c r="C304" s="3"/>
      <c r="D304" s="3"/>
      <c r="E304" s="3"/>
      <c r="F304" s="3"/>
      <c r="G304" s="30"/>
      <c r="H304" s="31"/>
      <c r="I304" s="3"/>
      <c r="J304" s="3"/>
      <c r="K304" s="3"/>
      <c r="L304" s="3"/>
      <c r="M304" s="3"/>
      <c r="N304" s="3"/>
      <c r="O304" s="3"/>
      <c r="P304" s="3"/>
      <c r="Q304" s="3"/>
      <c r="R304" s="3"/>
      <c r="S304" s="3"/>
      <c r="T304" s="3"/>
      <c r="U304" s="3"/>
      <c r="V304" s="3"/>
      <c r="W304" s="3"/>
      <c r="X304" s="3"/>
      <c r="Y304" s="3"/>
      <c r="Z304" s="3"/>
    </row>
    <row r="305" spans="1:26" ht="14.25" customHeight="1">
      <c r="A305" s="3"/>
      <c r="B305" s="3"/>
      <c r="C305" s="3"/>
      <c r="D305" s="3"/>
      <c r="E305" s="3"/>
      <c r="F305" s="3"/>
      <c r="G305" s="30"/>
      <c r="H305" s="31"/>
      <c r="I305" s="3"/>
      <c r="J305" s="3"/>
      <c r="K305" s="3"/>
      <c r="L305" s="3"/>
      <c r="M305" s="3"/>
      <c r="N305" s="3"/>
      <c r="O305" s="3"/>
      <c r="P305" s="3"/>
      <c r="Q305" s="3"/>
      <c r="R305" s="3"/>
      <c r="S305" s="3"/>
      <c r="T305" s="3"/>
      <c r="U305" s="3"/>
      <c r="V305" s="3"/>
      <c r="W305" s="3"/>
      <c r="X305" s="3"/>
      <c r="Y305" s="3"/>
      <c r="Z305" s="3"/>
    </row>
    <row r="306" spans="1:26" ht="14.25" customHeight="1">
      <c r="A306" s="3"/>
      <c r="B306" s="3"/>
      <c r="C306" s="3"/>
      <c r="D306" s="3"/>
      <c r="E306" s="3"/>
      <c r="F306" s="3"/>
      <c r="G306" s="30"/>
      <c r="H306" s="31"/>
      <c r="I306" s="3"/>
      <c r="J306" s="3"/>
      <c r="K306" s="3"/>
      <c r="L306" s="3"/>
      <c r="M306" s="3"/>
      <c r="N306" s="3"/>
      <c r="O306" s="3"/>
      <c r="P306" s="3"/>
      <c r="Q306" s="3"/>
      <c r="R306" s="3"/>
      <c r="S306" s="3"/>
      <c r="T306" s="3"/>
      <c r="U306" s="3"/>
      <c r="V306" s="3"/>
      <c r="W306" s="3"/>
      <c r="X306" s="3"/>
      <c r="Y306" s="3"/>
      <c r="Z306" s="3"/>
    </row>
    <row r="307" spans="1:26" ht="14.25" customHeight="1">
      <c r="A307" s="3"/>
      <c r="B307" s="3"/>
      <c r="C307" s="3"/>
      <c r="D307" s="3"/>
      <c r="E307" s="3"/>
      <c r="F307" s="3"/>
      <c r="G307" s="30"/>
      <c r="H307" s="31"/>
      <c r="I307" s="3"/>
      <c r="J307" s="3"/>
      <c r="K307" s="3"/>
      <c r="L307" s="3"/>
      <c r="M307" s="3"/>
      <c r="N307" s="3"/>
      <c r="O307" s="3"/>
      <c r="P307" s="3"/>
      <c r="Q307" s="3"/>
      <c r="R307" s="3"/>
      <c r="S307" s="3"/>
      <c r="T307" s="3"/>
      <c r="U307" s="3"/>
      <c r="V307" s="3"/>
      <c r="W307" s="3"/>
      <c r="X307" s="3"/>
      <c r="Y307" s="3"/>
      <c r="Z307" s="3"/>
    </row>
    <row r="308" spans="1:26" ht="14.25" customHeight="1">
      <c r="A308" s="3"/>
      <c r="B308" s="3"/>
      <c r="C308" s="3"/>
      <c r="D308" s="3"/>
      <c r="E308" s="3"/>
      <c r="F308" s="3"/>
      <c r="G308" s="30"/>
      <c r="H308" s="31"/>
      <c r="I308" s="3"/>
      <c r="J308" s="3"/>
      <c r="K308" s="3"/>
      <c r="L308" s="3"/>
      <c r="M308" s="3"/>
      <c r="N308" s="3"/>
      <c r="O308" s="3"/>
      <c r="P308" s="3"/>
      <c r="Q308" s="3"/>
      <c r="R308" s="3"/>
      <c r="S308" s="3"/>
      <c r="T308" s="3"/>
      <c r="U308" s="3"/>
      <c r="V308" s="3"/>
      <c r="W308" s="3"/>
      <c r="X308" s="3"/>
      <c r="Y308" s="3"/>
      <c r="Z308" s="3"/>
    </row>
    <row r="309" spans="1:26" ht="14.25" customHeight="1">
      <c r="A309" s="3"/>
      <c r="B309" s="3"/>
      <c r="C309" s="3"/>
      <c r="D309" s="3"/>
      <c r="E309" s="3"/>
      <c r="F309" s="3"/>
      <c r="G309" s="30"/>
      <c r="H309" s="31"/>
      <c r="I309" s="3"/>
      <c r="J309" s="3"/>
      <c r="K309" s="3"/>
      <c r="L309" s="3"/>
      <c r="M309" s="3"/>
      <c r="N309" s="3"/>
      <c r="O309" s="3"/>
      <c r="P309" s="3"/>
      <c r="Q309" s="3"/>
      <c r="R309" s="3"/>
      <c r="S309" s="3"/>
      <c r="T309" s="3"/>
      <c r="U309" s="3"/>
      <c r="V309" s="3"/>
      <c r="W309" s="3"/>
      <c r="X309" s="3"/>
      <c r="Y309" s="3"/>
      <c r="Z309" s="3"/>
    </row>
    <row r="310" spans="1:26" ht="14.25" customHeight="1">
      <c r="A310" s="3"/>
      <c r="B310" s="3"/>
      <c r="C310" s="3"/>
      <c r="D310" s="3"/>
      <c r="E310" s="3"/>
      <c r="F310" s="3"/>
      <c r="G310" s="30"/>
      <c r="H310" s="31"/>
      <c r="I310" s="3"/>
      <c r="J310" s="3"/>
      <c r="K310" s="3"/>
      <c r="L310" s="3"/>
      <c r="M310" s="3"/>
      <c r="N310" s="3"/>
      <c r="O310" s="3"/>
      <c r="P310" s="3"/>
      <c r="Q310" s="3"/>
      <c r="R310" s="3"/>
      <c r="S310" s="3"/>
      <c r="T310" s="3"/>
      <c r="U310" s="3"/>
      <c r="V310" s="3"/>
      <c r="W310" s="3"/>
      <c r="X310" s="3"/>
      <c r="Y310" s="3"/>
      <c r="Z310" s="3"/>
    </row>
    <row r="311" spans="1:26" ht="14.25" customHeight="1">
      <c r="A311" s="3"/>
      <c r="B311" s="3"/>
      <c r="C311" s="3"/>
      <c r="D311" s="3"/>
      <c r="E311" s="3"/>
      <c r="F311" s="3"/>
      <c r="G311" s="30"/>
      <c r="H311" s="31"/>
      <c r="I311" s="3"/>
      <c r="J311" s="3"/>
      <c r="K311" s="3"/>
      <c r="L311" s="3"/>
      <c r="M311" s="3"/>
      <c r="N311" s="3"/>
      <c r="O311" s="3"/>
      <c r="P311" s="3"/>
      <c r="Q311" s="3"/>
      <c r="R311" s="3"/>
      <c r="S311" s="3"/>
      <c r="T311" s="3"/>
      <c r="U311" s="3"/>
      <c r="V311" s="3"/>
      <c r="W311" s="3"/>
      <c r="X311" s="3"/>
      <c r="Y311" s="3"/>
      <c r="Z311" s="3"/>
    </row>
    <row r="312" spans="1:26" ht="14.25" customHeight="1">
      <c r="A312" s="3"/>
      <c r="B312" s="3"/>
      <c r="C312" s="3"/>
      <c r="D312" s="3"/>
      <c r="E312" s="3"/>
      <c r="F312" s="3"/>
      <c r="G312" s="30"/>
      <c r="H312" s="31"/>
      <c r="I312" s="3"/>
      <c r="J312" s="3"/>
      <c r="K312" s="3"/>
      <c r="L312" s="3"/>
      <c r="M312" s="3"/>
      <c r="N312" s="3"/>
      <c r="O312" s="3"/>
      <c r="P312" s="3"/>
      <c r="Q312" s="3"/>
      <c r="R312" s="3"/>
      <c r="S312" s="3"/>
      <c r="T312" s="3"/>
      <c r="U312" s="3"/>
      <c r="V312" s="3"/>
      <c r="W312" s="3"/>
      <c r="X312" s="3"/>
      <c r="Y312" s="3"/>
      <c r="Z312" s="3"/>
    </row>
    <row r="313" spans="1:26" ht="14.25" customHeight="1">
      <c r="A313" s="3"/>
      <c r="B313" s="3"/>
      <c r="C313" s="3"/>
      <c r="D313" s="3"/>
      <c r="E313" s="3"/>
      <c r="F313" s="3"/>
      <c r="G313" s="30"/>
      <c r="H313" s="31"/>
      <c r="I313" s="3"/>
      <c r="J313" s="3"/>
      <c r="K313" s="3"/>
      <c r="L313" s="3"/>
      <c r="M313" s="3"/>
      <c r="N313" s="3"/>
      <c r="O313" s="3"/>
      <c r="P313" s="3"/>
      <c r="Q313" s="3"/>
      <c r="R313" s="3"/>
      <c r="S313" s="3"/>
      <c r="T313" s="3"/>
      <c r="U313" s="3"/>
      <c r="V313" s="3"/>
      <c r="W313" s="3"/>
      <c r="X313" s="3"/>
      <c r="Y313" s="3"/>
      <c r="Z313" s="3"/>
    </row>
    <row r="314" spans="1:26" ht="14.25" customHeight="1">
      <c r="A314" s="3"/>
      <c r="B314" s="3"/>
      <c r="C314" s="3"/>
      <c r="D314" s="3"/>
      <c r="E314" s="3"/>
      <c r="F314" s="3"/>
      <c r="G314" s="30"/>
      <c r="H314" s="31"/>
      <c r="I314" s="3"/>
      <c r="J314" s="3"/>
      <c r="K314" s="3"/>
      <c r="L314" s="3"/>
      <c r="M314" s="3"/>
      <c r="N314" s="3"/>
      <c r="O314" s="3"/>
      <c r="P314" s="3"/>
      <c r="Q314" s="3"/>
      <c r="R314" s="3"/>
      <c r="S314" s="3"/>
      <c r="T314" s="3"/>
      <c r="U314" s="3"/>
      <c r="V314" s="3"/>
      <c r="W314" s="3"/>
      <c r="X314" s="3"/>
      <c r="Y314" s="3"/>
      <c r="Z314" s="3"/>
    </row>
    <row r="315" spans="1:26" ht="14.25" customHeight="1">
      <c r="A315" s="3"/>
      <c r="B315" s="3"/>
      <c r="C315" s="3"/>
      <c r="D315" s="3"/>
      <c r="E315" s="3"/>
      <c r="F315" s="3"/>
      <c r="G315" s="30"/>
      <c r="H315" s="31"/>
      <c r="I315" s="3"/>
      <c r="J315" s="3"/>
      <c r="K315" s="3"/>
      <c r="L315" s="3"/>
      <c r="M315" s="3"/>
      <c r="N315" s="3"/>
      <c r="O315" s="3"/>
      <c r="P315" s="3"/>
      <c r="Q315" s="3"/>
      <c r="R315" s="3"/>
      <c r="S315" s="3"/>
      <c r="T315" s="3"/>
      <c r="U315" s="3"/>
      <c r="V315" s="3"/>
      <c r="W315" s="3"/>
      <c r="X315" s="3"/>
      <c r="Y315" s="3"/>
      <c r="Z315" s="3"/>
    </row>
    <row r="316" spans="1:26" ht="14.25" customHeight="1">
      <c r="A316" s="3"/>
      <c r="B316" s="3"/>
      <c r="C316" s="3"/>
      <c r="D316" s="3"/>
      <c r="E316" s="3"/>
      <c r="F316" s="3"/>
      <c r="G316" s="30"/>
      <c r="H316" s="31"/>
      <c r="I316" s="3"/>
      <c r="J316" s="3"/>
      <c r="K316" s="3"/>
      <c r="L316" s="3"/>
      <c r="M316" s="3"/>
      <c r="N316" s="3"/>
      <c r="O316" s="3"/>
      <c r="P316" s="3"/>
      <c r="Q316" s="3"/>
      <c r="R316" s="3"/>
      <c r="S316" s="3"/>
      <c r="T316" s="3"/>
      <c r="U316" s="3"/>
      <c r="V316" s="3"/>
      <c r="W316" s="3"/>
      <c r="X316" s="3"/>
      <c r="Y316" s="3"/>
      <c r="Z316" s="3"/>
    </row>
    <row r="317" spans="1:26" ht="14.25" customHeight="1">
      <c r="A317" s="3"/>
      <c r="B317" s="3"/>
      <c r="C317" s="3"/>
      <c r="D317" s="3"/>
      <c r="E317" s="3"/>
      <c r="F317" s="3"/>
      <c r="G317" s="30"/>
      <c r="H317" s="31"/>
      <c r="I317" s="3"/>
      <c r="J317" s="3"/>
      <c r="K317" s="3"/>
      <c r="L317" s="3"/>
      <c r="M317" s="3"/>
      <c r="N317" s="3"/>
      <c r="O317" s="3"/>
      <c r="P317" s="3"/>
      <c r="Q317" s="3"/>
      <c r="R317" s="3"/>
      <c r="S317" s="3"/>
      <c r="T317" s="3"/>
      <c r="U317" s="3"/>
      <c r="V317" s="3"/>
      <c r="W317" s="3"/>
      <c r="X317" s="3"/>
      <c r="Y317" s="3"/>
      <c r="Z317" s="3"/>
    </row>
    <row r="318" spans="1:26" ht="14.25" customHeight="1">
      <c r="A318" s="3"/>
      <c r="B318" s="3"/>
      <c r="C318" s="3"/>
      <c r="D318" s="3"/>
      <c r="E318" s="3"/>
      <c r="F318" s="3"/>
      <c r="G318" s="30"/>
      <c r="H318" s="31"/>
      <c r="I318" s="3"/>
      <c r="J318" s="3"/>
      <c r="K318" s="3"/>
      <c r="L318" s="3"/>
      <c r="M318" s="3"/>
      <c r="N318" s="3"/>
      <c r="O318" s="3"/>
      <c r="P318" s="3"/>
      <c r="Q318" s="3"/>
      <c r="R318" s="3"/>
      <c r="S318" s="3"/>
      <c r="T318" s="3"/>
      <c r="U318" s="3"/>
      <c r="V318" s="3"/>
      <c r="W318" s="3"/>
      <c r="X318" s="3"/>
      <c r="Y318" s="3"/>
      <c r="Z318" s="3"/>
    </row>
    <row r="319" spans="1:26" ht="14.25" customHeight="1">
      <c r="A319" s="3"/>
      <c r="B319" s="3"/>
      <c r="C319" s="3"/>
      <c r="D319" s="3"/>
      <c r="E319" s="3"/>
      <c r="F319" s="3"/>
      <c r="G319" s="30"/>
      <c r="H319" s="31"/>
      <c r="I319" s="3"/>
      <c r="J319" s="3"/>
      <c r="K319" s="3"/>
      <c r="L319" s="3"/>
      <c r="M319" s="3"/>
      <c r="N319" s="3"/>
      <c r="O319" s="3"/>
      <c r="P319" s="3"/>
      <c r="Q319" s="3"/>
      <c r="R319" s="3"/>
      <c r="S319" s="3"/>
      <c r="T319" s="3"/>
      <c r="U319" s="3"/>
      <c r="V319" s="3"/>
      <c r="W319" s="3"/>
      <c r="X319" s="3"/>
      <c r="Y319" s="3"/>
      <c r="Z319" s="3"/>
    </row>
    <row r="320" spans="1:26" ht="14.25" customHeight="1">
      <c r="A320" s="3"/>
      <c r="B320" s="3"/>
      <c r="C320" s="3"/>
      <c r="D320" s="3"/>
      <c r="E320" s="3"/>
      <c r="F320" s="3"/>
      <c r="G320" s="30"/>
      <c r="H320" s="31"/>
      <c r="I320" s="3"/>
      <c r="J320" s="3"/>
      <c r="K320" s="3"/>
      <c r="L320" s="3"/>
      <c r="M320" s="3"/>
      <c r="N320" s="3"/>
      <c r="O320" s="3"/>
      <c r="P320" s="3"/>
      <c r="Q320" s="3"/>
      <c r="R320" s="3"/>
      <c r="S320" s="3"/>
      <c r="T320" s="3"/>
      <c r="U320" s="3"/>
      <c r="V320" s="3"/>
      <c r="W320" s="3"/>
      <c r="X320" s="3"/>
      <c r="Y320" s="3"/>
      <c r="Z320" s="3"/>
    </row>
    <row r="321" spans="1:26" ht="14.25" customHeight="1">
      <c r="A321" s="3"/>
      <c r="B321" s="3"/>
      <c r="C321" s="3"/>
      <c r="D321" s="3"/>
      <c r="E321" s="3"/>
      <c r="F321" s="3"/>
      <c r="G321" s="30"/>
      <c r="H321" s="31"/>
      <c r="I321" s="3"/>
      <c r="J321" s="3"/>
      <c r="K321" s="3"/>
      <c r="L321" s="3"/>
      <c r="M321" s="3"/>
      <c r="N321" s="3"/>
      <c r="O321" s="3"/>
      <c r="P321" s="3"/>
      <c r="Q321" s="3"/>
      <c r="R321" s="3"/>
      <c r="S321" s="3"/>
      <c r="T321" s="3"/>
      <c r="U321" s="3"/>
      <c r="V321" s="3"/>
      <c r="W321" s="3"/>
      <c r="X321" s="3"/>
      <c r="Y321" s="3"/>
      <c r="Z321" s="3"/>
    </row>
    <row r="322" spans="1:26" ht="14.25" customHeight="1">
      <c r="A322" s="3"/>
      <c r="B322" s="3"/>
      <c r="C322" s="3"/>
      <c r="D322" s="3"/>
      <c r="E322" s="3"/>
      <c r="F322" s="3"/>
      <c r="G322" s="30"/>
      <c r="H322" s="31"/>
      <c r="I322" s="3"/>
      <c r="J322" s="3"/>
      <c r="K322" s="3"/>
      <c r="L322" s="3"/>
      <c r="M322" s="3"/>
      <c r="N322" s="3"/>
      <c r="O322" s="3"/>
      <c r="P322" s="3"/>
      <c r="Q322" s="3"/>
      <c r="R322" s="3"/>
      <c r="S322" s="3"/>
      <c r="T322" s="3"/>
      <c r="U322" s="3"/>
      <c r="V322" s="3"/>
      <c r="W322" s="3"/>
      <c r="X322" s="3"/>
      <c r="Y322" s="3"/>
      <c r="Z322" s="3"/>
    </row>
    <row r="323" spans="1:26" ht="14.25" customHeight="1">
      <c r="A323" s="3"/>
      <c r="B323" s="3"/>
      <c r="C323" s="3"/>
      <c r="D323" s="3"/>
      <c r="E323" s="3"/>
      <c r="F323" s="3"/>
      <c r="G323" s="30"/>
      <c r="H323" s="31"/>
      <c r="I323" s="3"/>
      <c r="J323" s="3"/>
      <c r="K323" s="3"/>
      <c r="L323" s="3"/>
      <c r="M323" s="3"/>
      <c r="N323" s="3"/>
      <c r="O323" s="3"/>
      <c r="P323" s="3"/>
      <c r="Q323" s="3"/>
      <c r="R323" s="3"/>
      <c r="S323" s="3"/>
      <c r="T323" s="3"/>
      <c r="U323" s="3"/>
      <c r="V323" s="3"/>
      <c r="W323" s="3"/>
      <c r="X323" s="3"/>
      <c r="Y323" s="3"/>
      <c r="Z323" s="3"/>
    </row>
    <row r="324" spans="1:26" ht="14.25" customHeight="1">
      <c r="A324" s="3"/>
      <c r="B324" s="3"/>
      <c r="C324" s="3"/>
      <c r="D324" s="3"/>
      <c r="E324" s="3"/>
      <c r="F324" s="3"/>
      <c r="G324" s="30"/>
      <c r="H324" s="31"/>
      <c r="I324" s="3"/>
      <c r="J324" s="3"/>
      <c r="K324" s="3"/>
      <c r="L324" s="3"/>
      <c r="M324" s="3"/>
      <c r="N324" s="3"/>
      <c r="O324" s="3"/>
      <c r="P324" s="3"/>
      <c r="Q324" s="3"/>
      <c r="R324" s="3"/>
      <c r="S324" s="3"/>
      <c r="T324" s="3"/>
      <c r="U324" s="3"/>
      <c r="V324" s="3"/>
      <c r="W324" s="3"/>
      <c r="X324" s="3"/>
      <c r="Y324" s="3"/>
      <c r="Z324" s="3"/>
    </row>
    <row r="325" spans="1:26" ht="14.25" customHeight="1">
      <c r="A325" s="3"/>
      <c r="B325" s="3"/>
      <c r="C325" s="3"/>
      <c r="D325" s="3"/>
      <c r="E325" s="3"/>
      <c r="F325" s="3"/>
      <c r="G325" s="30"/>
      <c r="H325" s="31"/>
      <c r="I325" s="3"/>
      <c r="J325" s="3"/>
      <c r="K325" s="3"/>
      <c r="L325" s="3"/>
      <c r="M325" s="3"/>
      <c r="N325" s="3"/>
      <c r="O325" s="3"/>
      <c r="P325" s="3"/>
      <c r="Q325" s="3"/>
      <c r="R325" s="3"/>
      <c r="S325" s="3"/>
      <c r="T325" s="3"/>
      <c r="U325" s="3"/>
      <c r="V325" s="3"/>
      <c r="W325" s="3"/>
      <c r="X325" s="3"/>
      <c r="Y325" s="3"/>
      <c r="Z325" s="3"/>
    </row>
    <row r="326" spans="1:26" ht="14.25" customHeight="1">
      <c r="A326" s="3"/>
      <c r="B326" s="3"/>
      <c r="C326" s="3"/>
      <c r="D326" s="3"/>
      <c r="E326" s="3"/>
      <c r="F326" s="3"/>
      <c r="G326" s="30"/>
      <c r="H326" s="31"/>
      <c r="I326" s="3"/>
      <c r="J326" s="3"/>
      <c r="K326" s="3"/>
      <c r="L326" s="3"/>
      <c r="M326" s="3"/>
      <c r="N326" s="3"/>
      <c r="O326" s="3"/>
      <c r="P326" s="3"/>
      <c r="Q326" s="3"/>
      <c r="R326" s="3"/>
      <c r="S326" s="3"/>
      <c r="T326" s="3"/>
      <c r="U326" s="3"/>
      <c r="V326" s="3"/>
      <c r="W326" s="3"/>
      <c r="X326" s="3"/>
      <c r="Y326" s="3"/>
      <c r="Z326" s="3"/>
    </row>
    <row r="327" spans="1:26" ht="14.25" customHeight="1">
      <c r="A327" s="3"/>
      <c r="B327" s="3"/>
      <c r="C327" s="3"/>
      <c r="D327" s="3"/>
      <c r="E327" s="3"/>
      <c r="F327" s="3"/>
      <c r="G327" s="30"/>
      <c r="H327" s="31"/>
      <c r="I327" s="3"/>
      <c r="J327" s="3"/>
      <c r="K327" s="3"/>
      <c r="L327" s="3"/>
      <c r="M327" s="3"/>
      <c r="N327" s="3"/>
      <c r="O327" s="3"/>
      <c r="P327" s="3"/>
      <c r="Q327" s="3"/>
      <c r="R327" s="3"/>
      <c r="S327" s="3"/>
      <c r="T327" s="3"/>
      <c r="U327" s="3"/>
      <c r="V327" s="3"/>
      <c r="W327" s="3"/>
      <c r="X327" s="3"/>
      <c r="Y327" s="3"/>
      <c r="Z327" s="3"/>
    </row>
    <row r="328" spans="1:26" ht="14.25" customHeight="1">
      <c r="A328" s="3"/>
      <c r="B328" s="3"/>
      <c r="C328" s="3"/>
      <c r="D328" s="3"/>
      <c r="E328" s="3"/>
      <c r="F328" s="3"/>
      <c r="G328" s="30"/>
      <c r="H328" s="31"/>
      <c r="I328" s="3"/>
      <c r="J328" s="3"/>
      <c r="K328" s="3"/>
      <c r="L328" s="3"/>
      <c r="M328" s="3"/>
      <c r="N328" s="3"/>
      <c r="O328" s="3"/>
      <c r="P328" s="3"/>
      <c r="Q328" s="3"/>
      <c r="R328" s="3"/>
      <c r="S328" s="3"/>
      <c r="T328" s="3"/>
      <c r="U328" s="3"/>
      <c r="V328" s="3"/>
      <c r="W328" s="3"/>
      <c r="X328" s="3"/>
      <c r="Y328" s="3"/>
      <c r="Z328" s="3"/>
    </row>
    <row r="329" spans="1:26" ht="14.25" customHeight="1">
      <c r="A329" s="3"/>
      <c r="B329" s="3"/>
      <c r="C329" s="3"/>
      <c r="D329" s="3"/>
      <c r="E329" s="3"/>
      <c r="F329" s="3"/>
      <c r="G329" s="30"/>
      <c r="H329" s="31"/>
      <c r="I329" s="3"/>
      <c r="J329" s="3"/>
      <c r="K329" s="3"/>
      <c r="L329" s="3"/>
      <c r="M329" s="3"/>
      <c r="N329" s="3"/>
      <c r="O329" s="3"/>
      <c r="P329" s="3"/>
      <c r="Q329" s="3"/>
      <c r="R329" s="3"/>
      <c r="S329" s="3"/>
      <c r="T329" s="3"/>
      <c r="U329" s="3"/>
      <c r="V329" s="3"/>
      <c r="W329" s="3"/>
      <c r="X329" s="3"/>
      <c r="Y329" s="3"/>
      <c r="Z329" s="3"/>
    </row>
    <row r="330" spans="1:26" ht="14.25" customHeight="1">
      <c r="A330" s="3"/>
      <c r="B330" s="3"/>
      <c r="C330" s="3"/>
      <c r="D330" s="3"/>
      <c r="E330" s="3"/>
      <c r="F330" s="3"/>
      <c r="G330" s="30"/>
      <c r="H330" s="31"/>
      <c r="I330" s="3"/>
      <c r="J330" s="3"/>
      <c r="K330" s="3"/>
      <c r="L330" s="3"/>
      <c r="M330" s="3"/>
      <c r="N330" s="3"/>
      <c r="O330" s="3"/>
      <c r="P330" s="3"/>
      <c r="Q330" s="3"/>
      <c r="R330" s="3"/>
      <c r="S330" s="3"/>
      <c r="T330" s="3"/>
      <c r="U330" s="3"/>
      <c r="V330" s="3"/>
      <c r="W330" s="3"/>
      <c r="X330" s="3"/>
      <c r="Y330" s="3"/>
      <c r="Z330" s="3"/>
    </row>
    <row r="331" spans="1:26" ht="14.25" customHeight="1">
      <c r="A331" s="3"/>
      <c r="B331" s="3"/>
      <c r="C331" s="3"/>
      <c r="D331" s="3"/>
      <c r="E331" s="3"/>
      <c r="F331" s="3"/>
      <c r="G331" s="30"/>
      <c r="H331" s="31"/>
      <c r="I331" s="3"/>
      <c r="J331" s="3"/>
      <c r="K331" s="3"/>
      <c r="L331" s="3"/>
      <c r="M331" s="3"/>
      <c r="N331" s="3"/>
      <c r="O331" s="3"/>
      <c r="P331" s="3"/>
      <c r="Q331" s="3"/>
      <c r="R331" s="3"/>
      <c r="S331" s="3"/>
      <c r="T331" s="3"/>
      <c r="U331" s="3"/>
      <c r="V331" s="3"/>
      <c r="W331" s="3"/>
      <c r="X331" s="3"/>
      <c r="Y331" s="3"/>
      <c r="Z331" s="3"/>
    </row>
    <row r="332" spans="1:26" ht="14.25" customHeight="1">
      <c r="A332" s="3"/>
      <c r="B332" s="3"/>
      <c r="C332" s="3"/>
      <c r="D332" s="3"/>
      <c r="E332" s="3"/>
      <c r="F332" s="3"/>
      <c r="G332" s="30"/>
      <c r="H332" s="31"/>
      <c r="I332" s="3"/>
      <c r="J332" s="3"/>
      <c r="K332" s="3"/>
      <c r="L332" s="3"/>
      <c r="M332" s="3"/>
      <c r="N332" s="3"/>
      <c r="O332" s="3"/>
      <c r="P332" s="3"/>
      <c r="Q332" s="3"/>
      <c r="R332" s="3"/>
      <c r="S332" s="3"/>
      <c r="T332" s="3"/>
      <c r="U332" s="3"/>
      <c r="V332" s="3"/>
      <c r="W332" s="3"/>
      <c r="X332" s="3"/>
      <c r="Y332" s="3"/>
      <c r="Z332" s="3"/>
    </row>
    <row r="333" spans="1:26" ht="14.25" customHeight="1">
      <c r="A333" s="3"/>
      <c r="B333" s="3"/>
      <c r="C333" s="3"/>
      <c r="D333" s="3"/>
      <c r="E333" s="3"/>
      <c r="F333" s="3"/>
      <c r="G333" s="30"/>
      <c r="H333" s="31"/>
      <c r="I333" s="3"/>
      <c r="J333" s="3"/>
      <c r="K333" s="3"/>
      <c r="L333" s="3"/>
      <c r="M333" s="3"/>
      <c r="N333" s="3"/>
      <c r="O333" s="3"/>
      <c r="P333" s="3"/>
      <c r="Q333" s="3"/>
      <c r="R333" s="3"/>
      <c r="S333" s="3"/>
      <c r="T333" s="3"/>
      <c r="U333" s="3"/>
      <c r="V333" s="3"/>
      <c r="W333" s="3"/>
      <c r="X333" s="3"/>
      <c r="Y333" s="3"/>
      <c r="Z333" s="3"/>
    </row>
    <row r="334" spans="1:26" ht="14.25" customHeight="1">
      <c r="A334" s="3"/>
      <c r="B334" s="3"/>
      <c r="C334" s="3"/>
      <c r="D334" s="3"/>
      <c r="E334" s="3"/>
      <c r="F334" s="3"/>
      <c r="G334" s="30"/>
      <c r="H334" s="31"/>
      <c r="I334" s="3"/>
      <c r="J334" s="3"/>
      <c r="K334" s="3"/>
      <c r="L334" s="3"/>
      <c r="M334" s="3"/>
      <c r="N334" s="3"/>
      <c r="O334" s="3"/>
      <c r="P334" s="3"/>
      <c r="Q334" s="3"/>
      <c r="R334" s="3"/>
      <c r="S334" s="3"/>
      <c r="T334" s="3"/>
      <c r="U334" s="3"/>
      <c r="V334" s="3"/>
      <c r="W334" s="3"/>
      <c r="X334" s="3"/>
      <c r="Y334" s="3"/>
      <c r="Z334" s="3"/>
    </row>
    <row r="335" spans="1:26" ht="14.25" customHeight="1">
      <c r="A335" s="3"/>
      <c r="B335" s="3"/>
      <c r="C335" s="3"/>
      <c r="D335" s="3"/>
      <c r="E335" s="3"/>
      <c r="F335" s="3"/>
      <c r="G335" s="30"/>
      <c r="H335" s="31"/>
      <c r="I335" s="3"/>
      <c r="J335" s="3"/>
      <c r="K335" s="3"/>
      <c r="L335" s="3"/>
      <c r="M335" s="3"/>
      <c r="N335" s="3"/>
      <c r="O335" s="3"/>
      <c r="P335" s="3"/>
      <c r="Q335" s="3"/>
      <c r="R335" s="3"/>
      <c r="S335" s="3"/>
      <c r="T335" s="3"/>
      <c r="U335" s="3"/>
      <c r="V335" s="3"/>
      <c r="W335" s="3"/>
      <c r="X335" s="3"/>
      <c r="Y335" s="3"/>
      <c r="Z335" s="3"/>
    </row>
    <row r="336" spans="1:26" ht="14.25" customHeight="1">
      <c r="A336" s="3"/>
      <c r="B336" s="3"/>
      <c r="C336" s="3"/>
      <c r="D336" s="3"/>
      <c r="E336" s="3"/>
      <c r="F336" s="3"/>
      <c r="G336" s="30"/>
      <c r="H336" s="31"/>
      <c r="I336" s="3"/>
      <c r="J336" s="3"/>
      <c r="K336" s="3"/>
      <c r="L336" s="3"/>
      <c r="M336" s="3"/>
      <c r="N336" s="3"/>
      <c r="O336" s="3"/>
      <c r="P336" s="3"/>
      <c r="Q336" s="3"/>
      <c r="R336" s="3"/>
      <c r="S336" s="3"/>
      <c r="T336" s="3"/>
      <c r="U336" s="3"/>
      <c r="V336" s="3"/>
      <c r="W336" s="3"/>
      <c r="X336" s="3"/>
      <c r="Y336" s="3"/>
      <c r="Z336" s="3"/>
    </row>
    <row r="337" spans="1:26" ht="14.25" customHeight="1">
      <c r="A337" s="3"/>
      <c r="B337" s="3"/>
      <c r="C337" s="3"/>
      <c r="D337" s="3"/>
      <c r="E337" s="3"/>
      <c r="F337" s="3"/>
      <c r="G337" s="30"/>
      <c r="H337" s="31"/>
      <c r="I337" s="3"/>
      <c r="J337" s="3"/>
      <c r="K337" s="3"/>
      <c r="L337" s="3"/>
      <c r="M337" s="3"/>
      <c r="N337" s="3"/>
      <c r="O337" s="3"/>
      <c r="P337" s="3"/>
      <c r="Q337" s="3"/>
      <c r="R337" s="3"/>
      <c r="S337" s="3"/>
      <c r="T337" s="3"/>
      <c r="U337" s="3"/>
      <c r="V337" s="3"/>
      <c r="W337" s="3"/>
      <c r="X337" s="3"/>
      <c r="Y337" s="3"/>
      <c r="Z337" s="3"/>
    </row>
    <row r="338" spans="1:26" ht="14.25" customHeight="1">
      <c r="A338" s="3"/>
      <c r="B338" s="3"/>
      <c r="C338" s="3"/>
      <c r="D338" s="3"/>
      <c r="E338" s="3"/>
      <c r="F338" s="3"/>
      <c r="G338" s="30"/>
      <c r="H338" s="31"/>
      <c r="I338" s="3"/>
      <c r="J338" s="3"/>
      <c r="K338" s="3"/>
      <c r="L338" s="3"/>
      <c r="M338" s="3"/>
      <c r="N338" s="3"/>
      <c r="O338" s="3"/>
      <c r="P338" s="3"/>
      <c r="Q338" s="3"/>
      <c r="R338" s="3"/>
      <c r="S338" s="3"/>
      <c r="T338" s="3"/>
      <c r="U338" s="3"/>
      <c r="V338" s="3"/>
      <c r="W338" s="3"/>
      <c r="X338" s="3"/>
      <c r="Y338" s="3"/>
      <c r="Z338" s="3"/>
    </row>
    <row r="339" spans="1:26" ht="14.25" customHeight="1">
      <c r="A339" s="3"/>
      <c r="B339" s="3"/>
      <c r="C339" s="3"/>
      <c r="D339" s="3"/>
      <c r="E339" s="3"/>
      <c r="F339" s="3"/>
      <c r="G339" s="30"/>
      <c r="H339" s="31"/>
      <c r="I339" s="3"/>
      <c r="J339" s="3"/>
      <c r="K339" s="3"/>
      <c r="L339" s="3"/>
      <c r="M339" s="3"/>
      <c r="N339" s="3"/>
      <c r="O339" s="3"/>
      <c r="P339" s="3"/>
      <c r="Q339" s="3"/>
      <c r="R339" s="3"/>
      <c r="S339" s="3"/>
      <c r="T339" s="3"/>
      <c r="U339" s="3"/>
      <c r="V339" s="3"/>
      <c r="W339" s="3"/>
      <c r="X339" s="3"/>
      <c r="Y339" s="3"/>
      <c r="Z339" s="3"/>
    </row>
    <row r="340" spans="1:26" ht="14.25" customHeight="1">
      <c r="A340" s="3"/>
      <c r="B340" s="3"/>
      <c r="C340" s="3"/>
      <c r="D340" s="3"/>
      <c r="E340" s="3"/>
      <c r="F340" s="3"/>
      <c r="G340" s="30"/>
      <c r="H340" s="31"/>
      <c r="I340" s="3"/>
      <c r="J340" s="3"/>
      <c r="K340" s="3"/>
      <c r="L340" s="3"/>
      <c r="M340" s="3"/>
      <c r="N340" s="3"/>
      <c r="O340" s="3"/>
      <c r="P340" s="3"/>
      <c r="Q340" s="3"/>
      <c r="R340" s="3"/>
      <c r="S340" s="3"/>
      <c r="T340" s="3"/>
      <c r="U340" s="3"/>
      <c r="V340" s="3"/>
      <c r="W340" s="3"/>
      <c r="X340" s="3"/>
      <c r="Y340" s="3"/>
      <c r="Z340" s="3"/>
    </row>
    <row r="341" spans="1:26" ht="14.25" customHeight="1">
      <c r="A341" s="3"/>
      <c r="B341" s="3"/>
      <c r="C341" s="3"/>
      <c r="D341" s="3"/>
      <c r="E341" s="3"/>
      <c r="F341" s="3"/>
      <c r="G341" s="30"/>
      <c r="H341" s="31"/>
      <c r="I341" s="3"/>
      <c r="J341" s="3"/>
      <c r="K341" s="3"/>
      <c r="L341" s="3"/>
      <c r="M341" s="3"/>
      <c r="N341" s="3"/>
      <c r="O341" s="3"/>
      <c r="P341" s="3"/>
      <c r="Q341" s="3"/>
      <c r="R341" s="3"/>
      <c r="S341" s="3"/>
      <c r="T341" s="3"/>
      <c r="U341" s="3"/>
      <c r="V341" s="3"/>
      <c r="W341" s="3"/>
      <c r="X341" s="3"/>
      <c r="Y341" s="3"/>
      <c r="Z341" s="3"/>
    </row>
    <row r="342" spans="1:26" ht="14.25" customHeight="1">
      <c r="A342" s="3"/>
      <c r="B342" s="3"/>
      <c r="C342" s="3"/>
      <c r="D342" s="3"/>
      <c r="E342" s="3"/>
      <c r="F342" s="3"/>
      <c r="G342" s="30"/>
      <c r="H342" s="31"/>
      <c r="I342" s="3"/>
      <c r="J342" s="3"/>
      <c r="K342" s="3"/>
      <c r="L342" s="3"/>
      <c r="M342" s="3"/>
      <c r="N342" s="3"/>
      <c r="O342" s="3"/>
      <c r="P342" s="3"/>
      <c r="Q342" s="3"/>
      <c r="R342" s="3"/>
      <c r="S342" s="3"/>
      <c r="T342" s="3"/>
      <c r="U342" s="3"/>
      <c r="V342" s="3"/>
      <c r="W342" s="3"/>
      <c r="X342" s="3"/>
      <c r="Y342" s="3"/>
      <c r="Z342" s="3"/>
    </row>
    <row r="343" spans="1:26" ht="14.25" customHeight="1">
      <c r="A343" s="3"/>
      <c r="B343" s="3"/>
      <c r="C343" s="3"/>
      <c r="D343" s="3"/>
      <c r="E343" s="3"/>
      <c r="F343" s="3"/>
      <c r="G343" s="30"/>
      <c r="H343" s="31"/>
      <c r="I343" s="3"/>
      <c r="J343" s="3"/>
      <c r="K343" s="3"/>
      <c r="L343" s="3"/>
      <c r="M343" s="3"/>
      <c r="N343" s="3"/>
      <c r="O343" s="3"/>
      <c r="P343" s="3"/>
      <c r="Q343" s="3"/>
      <c r="R343" s="3"/>
      <c r="S343" s="3"/>
      <c r="T343" s="3"/>
      <c r="U343" s="3"/>
      <c r="V343" s="3"/>
      <c r="W343" s="3"/>
      <c r="X343" s="3"/>
      <c r="Y343" s="3"/>
      <c r="Z343" s="3"/>
    </row>
    <row r="344" spans="1:26" ht="14.25" customHeight="1">
      <c r="A344" s="3"/>
      <c r="B344" s="3"/>
      <c r="C344" s="3"/>
      <c r="D344" s="3"/>
      <c r="E344" s="3"/>
      <c r="F344" s="3"/>
      <c r="G344" s="30"/>
      <c r="H344" s="31"/>
      <c r="I344" s="3"/>
      <c r="J344" s="3"/>
      <c r="K344" s="3"/>
      <c r="L344" s="3"/>
      <c r="M344" s="3"/>
      <c r="N344" s="3"/>
      <c r="O344" s="3"/>
      <c r="P344" s="3"/>
      <c r="Q344" s="3"/>
      <c r="R344" s="3"/>
      <c r="S344" s="3"/>
      <c r="T344" s="3"/>
      <c r="U344" s="3"/>
      <c r="V344" s="3"/>
      <c r="W344" s="3"/>
      <c r="X344" s="3"/>
      <c r="Y344" s="3"/>
      <c r="Z344" s="3"/>
    </row>
    <row r="345" spans="1:26" ht="14.25" customHeight="1">
      <c r="A345" s="3"/>
      <c r="B345" s="3"/>
      <c r="C345" s="3"/>
      <c r="D345" s="3"/>
      <c r="E345" s="3"/>
      <c r="F345" s="3"/>
      <c r="G345" s="30"/>
      <c r="H345" s="31"/>
      <c r="I345" s="3"/>
      <c r="J345" s="3"/>
      <c r="K345" s="3"/>
      <c r="L345" s="3"/>
      <c r="M345" s="3"/>
      <c r="N345" s="3"/>
      <c r="O345" s="3"/>
      <c r="P345" s="3"/>
      <c r="Q345" s="3"/>
      <c r="R345" s="3"/>
      <c r="S345" s="3"/>
      <c r="T345" s="3"/>
      <c r="U345" s="3"/>
      <c r="V345" s="3"/>
      <c r="W345" s="3"/>
      <c r="X345" s="3"/>
      <c r="Y345" s="3"/>
      <c r="Z345" s="3"/>
    </row>
    <row r="346" spans="1:26" ht="14.25" customHeight="1">
      <c r="A346" s="3"/>
      <c r="B346" s="3"/>
      <c r="C346" s="3"/>
      <c r="D346" s="3"/>
      <c r="E346" s="3"/>
      <c r="F346" s="3"/>
      <c r="G346" s="30"/>
      <c r="H346" s="31"/>
      <c r="I346" s="3"/>
      <c r="J346" s="3"/>
      <c r="K346" s="3"/>
      <c r="L346" s="3"/>
      <c r="M346" s="3"/>
      <c r="N346" s="3"/>
      <c r="O346" s="3"/>
      <c r="P346" s="3"/>
      <c r="Q346" s="3"/>
      <c r="R346" s="3"/>
      <c r="S346" s="3"/>
      <c r="T346" s="3"/>
      <c r="U346" s="3"/>
      <c r="V346" s="3"/>
      <c r="W346" s="3"/>
      <c r="X346" s="3"/>
      <c r="Y346" s="3"/>
      <c r="Z346" s="3"/>
    </row>
    <row r="347" spans="1:26" ht="14.25" customHeight="1">
      <c r="A347" s="3"/>
      <c r="B347" s="3"/>
      <c r="C347" s="3"/>
      <c r="D347" s="3"/>
      <c r="E347" s="3"/>
      <c r="F347" s="3"/>
      <c r="G347" s="30"/>
      <c r="H347" s="31"/>
      <c r="I347" s="3"/>
      <c r="J347" s="3"/>
      <c r="K347" s="3"/>
      <c r="L347" s="3"/>
      <c r="M347" s="3"/>
      <c r="N347" s="3"/>
      <c r="O347" s="3"/>
      <c r="P347" s="3"/>
      <c r="Q347" s="3"/>
      <c r="R347" s="3"/>
      <c r="S347" s="3"/>
      <c r="T347" s="3"/>
      <c r="U347" s="3"/>
      <c r="V347" s="3"/>
      <c r="W347" s="3"/>
      <c r="X347" s="3"/>
      <c r="Y347" s="3"/>
      <c r="Z347" s="3"/>
    </row>
    <row r="348" spans="1:26" ht="14.25" customHeight="1">
      <c r="A348" s="3"/>
      <c r="B348" s="3"/>
      <c r="C348" s="3"/>
      <c r="D348" s="3"/>
      <c r="E348" s="3"/>
      <c r="F348" s="3"/>
      <c r="G348" s="30"/>
      <c r="H348" s="31"/>
      <c r="I348" s="3"/>
      <c r="J348" s="3"/>
      <c r="K348" s="3"/>
      <c r="L348" s="3"/>
      <c r="M348" s="3"/>
      <c r="N348" s="3"/>
      <c r="O348" s="3"/>
      <c r="P348" s="3"/>
      <c r="Q348" s="3"/>
      <c r="R348" s="3"/>
      <c r="S348" s="3"/>
      <c r="T348" s="3"/>
      <c r="U348" s="3"/>
      <c r="V348" s="3"/>
      <c r="W348" s="3"/>
      <c r="X348" s="3"/>
      <c r="Y348" s="3"/>
      <c r="Z348" s="3"/>
    </row>
    <row r="349" spans="1:26" ht="14.25" customHeight="1">
      <c r="A349" s="3"/>
      <c r="B349" s="3"/>
      <c r="C349" s="3"/>
      <c r="D349" s="3"/>
      <c r="E349" s="3"/>
      <c r="F349" s="3"/>
      <c r="G349" s="30"/>
      <c r="H349" s="31"/>
      <c r="I349" s="3"/>
      <c r="J349" s="3"/>
      <c r="K349" s="3"/>
      <c r="L349" s="3"/>
      <c r="M349" s="3"/>
      <c r="N349" s="3"/>
      <c r="O349" s="3"/>
      <c r="P349" s="3"/>
      <c r="Q349" s="3"/>
      <c r="R349" s="3"/>
      <c r="S349" s="3"/>
      <c r="T349" s="3"/>
      <c r="U349" s="3"/>
      <c r="V349" s="3"/>
      <c r="W349" s="3"/>
      <c r="X349" s="3"/>
      <c r="Y349" s="3"/>
      <c r="Z349" s="3"/>
    </row>
    <row r="350" spans="1:26" ht="14.25" customHeight="1">
      <c r="A350" s="3"/>
      <c r="B350" s="3"/>
      <c r="C350" s="3"/>
      <c r="D350" s="3"/>
      <c r="E350" s="3"/>
      <c r="F350" s="3"/>
      <c r="G350" s="30"/>
      <c r="H350" s="31"/>
      <c r="I350" s="3"/>
      <c r="J350" s="3"/>
      <c r="K350" s="3"/>
      <c r="L350" s="3"/>
      <c r="M350" s="3"/>
      <c r="N350" s="3"/>
      <c r="O350" s="3"/>
      <c r="P350" s="3"/>
      <c r="Q350" s="3"/>
      <c r="R350" s="3"/>
      <c r="S350" s="3"/>
      <c r="T350" s="3"/>
      <c r="U350" s="3"/>
      <c r="V350" s="3"/>
      <c r="W350" s="3"/>
      <c r="X350" s="3"/>
      <c r="Y350" s="3"/>
      <c r="Z350" s="3"/>
    </row>
    <row r="351" spans="1:26" ht="14.25" customHeight="1">
      <c r="A351" s="3"/>
      <c r="B351" s="3"/>
      <c r="C351" s="3"/>
      <c r="D351" s="3"/>
      <c r="E351" s="3"/>
      <c r="F351" s="3"/>
      <c r="G351" s="30"/>
      <c r="H351" s="31"/>
      <c r="I351" s="3"/>
      <c r="J351" s="3"/>
      <c r="K351" s="3"/>
      <c r="L351" s="3"/>
      <c r="M351" s="3"/>
      <c r="N351" s="3"/>
      <c r="O351" s="3"/>
      <c r="P351" s="3"/>
      <c r="Q351" s="3"/>
      <c r="R351" s="3"/>
      <c r="S351" s="3"/>
      <c r="T351" s="3"/>
      <c r="U351" s="3"/>
      <c r="V351" s="3"/>
      <c r="W351" s="3"/>
      <c r="X351" s="3"/>
      <c r="Y351" s="3"/>
      <c r="Z351" s="3"/>
    </row>
    <row r="352" spans="1:26" ht="14.25" customHeight="1">
      <c r="A352" s="3"/>
      <c r="B352" s="3"/>
      <c r="C352" s="3"/>
      <c r="D352" s="3"/>
      <c r="E352" s="3"/>
      <c r="F352" s="3"/>
      <c r="G352" s="30"/>
      <c r="H352" s="31"/>
      <c r="I352" s="3"/>
      <c r="J352" s="3"/>
      <c r="K352" s="3"/>
      <c r="L352" s="3"/>
      <c r="M352" s="3"/>
      <c r="N352" s="3"/>
      <c r="O352" s="3"/>
      <c r="P352" s="3"/>
      <c r="Q352" s="3"/>
      <c r="R352" s="3"/>
      <c r="S352" s="3"/>
      <c r="T352" s="3"/>
      <c r="U352" s="3"/>
      <c r="V352" s="3"/>
      <c r="W352" s="3"/>
      <c r="X352" s="3"/>
      <c r="Y352" s="3"/>
      <c r="Z352" s="3"/>
    </row>
    <row r="353" spans="1:26" ht="14.25" customHeight="1">
      <c r="A353" s="3"/>
      <c r="B353" s="3"/>
      <c r="C353" s="3"/>
      <c r="D353" s="3"/>
      <c r="E353" s="3"/>
      <c r="F353" s="3"/>
      <c r="G353" s="30"/>
      <c r="H353" s="31"/>
      <c r="I353" s="3"/>
      <c r="J353" s="3"/>
      <c r="K353" s="3"/>
      <c r="L353" s="3"/>
      <c r="M353" s="3"/>
      <c r="N353" s="3"/>
      <c r="O353" s="3"/>
      <c r="P353" s="3"/>
      <c r="Q353" s="3"/>
      <c r="R353" s="3"/>
      <c r="S353" s="3"/>
      <c r="T353" s="3"/>
      <c r="U353" s="3"/>
      <c r="V353" s="3"/>
      <c r="W353" s="3"/>
      <c r="X353" s="3"/>
      <c r="Y353" s="3"/>
      <c r="Z353" s="3"/>
    </row>
    <row r="354" spans="1:26" ht="14.25" customHeight="1">
      <c r="A354" s="3"/>
      <c r="B354" s="3"/>
      <c r="C354" s="3"/>
      <c r="D354" s="3"/>
      <c r="E354" s="3"/>
      <c r="F354" s="3"/>
      <c r="G354" s="30"/>
      <c r="H354" s="31"/>
      <c r="I354" s="3"/>
      <c r="J354" s="3"/>
      <c r="K354" s="3"/>
      <c r="L354" s="3"/>
      <c r="M354" s="3"/>
      <c r="N354" s="3"/>
      <c r="O354" s="3"/>
      <c r="P354" s="3"/>
      <c r="Q354" s="3"/>
      <c r="R354" s="3"/>
      <c r="S354" s="3"/>
      <c r="T354" s="3"/>
      <c r="U354" s="3"/>
      <c r="V354" s="3"/>
      <c r="W354" s="3"/>
      <c r="X354" s="3"/>
      <c r="Y354" s="3"/>
      <c r="Z354" s="3"/>
    </row>
    <row r="355" spans="1:26" ht="14.25" customHeight="1">
      <c r="A355" s="3"/>
      <c r="B355" s="3"/>
      <c r="C355" s="3"/>
      <c r="D355" s="3"/>
      <c r="E355" s="3"/>
      <c r="F355" s="3"/>
      <c r="G355" s="30"/>
      <c r="H355" s="31"/>
      <c r="I355" s="3"/>
      <c r="J355" s="3"/>
      <c r="K355" s="3"/>
      <c r="L355" s="3"/>
      <c r="M355" s="3"/>
      <c r="N355" s="3"/>
      <c r="O355" s="3"/>
      <c r="P355" s="3"/>
      <c r="Q355" s="3"/>
      <c r="R355" s="3"/>
      <c r="S355" s="3"/>
      <c r="T355" s="3"/>
      <c r="U355" s="3"/>
      <c r="V355" s="3"/>
      <c r="W355" s="3"/>
      <c r="X355" s="3"/>
      <c r="Y355" s="3"/>
      <c r="Z355" s="3"/>
    </row>
    <row r="356" spans="1:26" ht="14.25" customHeight="1">
      <c r="A356" s="3"/>
      <c r="B356" s="3"/>
      <c r="C356" s="3"/>
      <c r="D356" s="3"/>
      <c r="E356" s="3"/>
      <c r="F356" s="3"/>
      <c r="G356" s="30"/>
      <c r="H356" s="31"/>
      <c r="I356" s="3"/>
      <c r="J356" s="3"/>
      <c r="K356" s="3"/>
      <c r="L356" s="3"/>
      <c r="M356" s="3"/>
      <c r="N356" s="3"/>
      <c r="O356" s="3"/>
      <c r="P356" s="3"/>
      <c r="Q356" s="3"/>
      <c r="R356" s="3"/>
      <c r="S356" s="3"/>
      <c r="T356" s="3"/>
      <c r="U356" s="3"/>
      <c r="V356" s="3"/>
      <c r="W356" s="3"/>
      <c r="X356" s="3"/>
      <c r="Y356" s="3"/>
      <c r="Z356" s="3"/>
    </row>
    <row r="357" spans="1:26" ht="14.25" customHeight="1">
      <c r="A357" s="3"/>
      <c r="B357" s="3"/>
      <c r="C357" s="3"/>
      <c r="D357" s="3"/>
      <c r="E357" s="3"/>
      <c r="F357" s="3"/>
      <c r="G357" s="30"/>
      <c r="H357" s="31"/>
      <c r="I357" s="3"/>
      <c r="J357" s="3"/>
      <c r="K357" s="3"/>
      <c r="L357" s="3"/>
      <c r="M357" s="3"/>
      <c r="N357" s="3"/>
      <c r="O357" s="3"/>
      <c r="P357" s="3"/>
      <c r="Q357" s="3"/>
      <c r="R357" s="3"/>
      <c r="S357" s="3"/>
      <c r="T357" s="3"/>
      <c r="U357" s="3"/>
      <c r="V357" s="3"/>
      <c r="W357" s="3"/>
      <c r="X357" s="3"/>
      <c r="Y357" s="3"/>
      <c r="Z357" s="3"/>
    </row>
    <row r="358" spans="1:26" ht="14.25" customHeight="1">
      <c r="A358" s="3"/>
      <c r="B358" s="3"/>
      <c r="C358" s="3"/>
      <c r="D358" s="3"/>
      <c r="E358" s="3"/>
      <c r="F358" s="3"/>
      <c r="G358" s="30"/>
      <c r="H358" s="31"/>
      <c r="I358" s="3"/>
      <c r="J358" s="3"/>
      <c r="K358" s="3"/>
      <c r="L358" s="3"/>
      <c r="M358" s="3"/>
      <c r="N358" s="3"/>
      <c r="O358" s="3"/>
      <c r="P358" s="3"/>
      <c r="Q358" s="3"/>
      <c r="R358" s="3"/>
      <c r="S358" s="3"/>
      <c r="T358" s="3"/>
      <c r="U358" s="3"/>
      <c r="V358" s="3"/>
      <c r="W358" s="3"/>
      <c r="X358" s="3"/>
      <c r="Y358" s="3"/>
      <c r="Z358" s="3"/>
    </row>
    <row r="359" spans="1:26" ht="14.25" customHeight="1">
      <c r="A359" s="3"/>
      <c r="B359" s="3"/>
      <c r="C359" s="3"/>
      <c r="D359" s="3"/>
      <c r="E359" s="3"/>
      <c r="F359" s="3"/>
      <c r="G359" s="30"/>
      <c r="H359" s="31"/>
      <c r="I359" s="3"/>
      <c r="J359" s="3"/>
      <c r="K359" s="3"/>
      <c r="L359" s="3"/>
      <c r="M359" s="3"/>
      <c r="N359" s="3"/>
      <c r="O359" s="3"/>
      <c r="P359" s="3"/>
      <c r="Q359" s="3"/>
      <c r="R359" s="3"/>
      <c r="S359" s="3"/>
      <c r="T359" s="3"/>
      <c r="U359" s="3"/>
      <c r="V359" s="3"/>
      <c r="W359" s="3"/>
      <c r="X359" s="3"/>
      <c r="Y359" s="3"/>
      <c r="Z359" s="3"/>
    </row>
    <row r="360" spans="1:26" ht="14.25" customHeight="1">
      <c r="A360" s="3"/>
      <c r="B360" s="3"/>
      <c r="C360" s="3"/>
      <c r="D360" s="3"/>
      <c r="E360" s="3"/>
      <c r="F360" s="3"/>
      <c r="G360" s="30"/>
      <c r="H360" s="31"/>
      <c r="I360" s="3"/>
      <c r="J360" s="3"/>
      <c r="K360" s="3"/>
      <c r="L360" s="3"/>
      <c r="M360" s="3"/>
      <c r="N360" s="3"/>
      <c r="O360" s="3"/>
      <c r="P360" s="3"/>
      <c r="Q360" s="3"/>
      <c r="R360" s="3"/>
      <c r="S360" s="3"/>
      <c r="T360" s="3"/>
      <c r="U360" s="3"/>
      <c r="V360" s="3"/>
      <c r="W360" s="3"/>
      <c r="X360" s="3"/>
      <c r="Y360" s="3"/>
      <c r="Z360" s="3"/>
    </row>
    <row r="361" spans="1:26" ht="14.25" customHeight="1">
      <c r="A361" s="3"/>
      <c r="B361" s="3"/>
      <c r="C361" s="3"/>
      <c r="D361" s="3"/>
      <c r="E361" s="3"/>
      <c r="F361" s="3"/>
      <c r="G361" s="30"/>
      <c r="H361" s="31"/>
      <c r="I361" s="3"/>
      <c r="J361" s="3"/>
      <c r="K361" s="3"/>
      <c r="L361" s="3"/>
      <c r="M361" s="3"/>
      <c r="N361" s="3"/>
      <c r="O361" s="3"/>
      <c r="P361" s="3"/>
      <c r="Q361" s="3"/>
      <c r="R361" s="3"/>
      <c r="S361" s="3"/>
      <c r="T361" s="3"/>
      <c r="U361" s="3"/>
      <c r="V361" s="3"/>
      <c r="W361" s="3"/>
      <c r="X361" s="3"/>
      <c r="Y361" s="3"/>
      <c r="Z361" s="3"/>
    </row>
    <row r="362" spans="1:26" ht="14.25" customHeight="1">
      <c r="A362" s="3"/>
      <c r="B362" s="3"/>
      <c r="C362" s="3"/>
      <c r="D362" s="3"/>
      <c r="E362" s="3"/>
      <c r="F362" s="3"/>
      <c r="G362" s="30"/>
      <c r="H362" s="31"/>
      <c r="I362" s="3"/>
      <c r="J362" s="3"/>
      <c r="K362" s="3"/>
      <c r="L362" s="3"/>
      <c r="M362" s="3"/>
      <c r="N362" s="3"/>
      <c r="O362" s="3"/>
      <c r="P362" s="3"/>
      <c r="Q362" s="3"/>
      <c r="R362" s="3"/>
      <c r="S362" s="3"/>
      <c r="T362" s="3"/>
      <c r="U362" s="3"/>
      <c r="V362" s="3"/>
      <c r="W362" s="3"/>
      <c r="X362" s="3"/>
      <c r="Y362" s="3"/>
      <c r="Z362" s="3"/>
    </row>
    <row r="363" spans="1:26" ht="14.25" customHeight="1">
      <c r="A363" s="3"/>
      <c r="B363" s="3"/>
      <c r="C363" s="3"/>
      <c r="D363" s="3"/>
      <c r="E363" s="3"/>
      <c r="F363" s="3"/>
      <c r="G363" s="30"/>
      <c r="H363" s="31"/>
      <c r="I363" s="3"/>
      <c r="J363" s="3"/>
      <c r="K363" s="3"/>
      <c r="L363" s="3"/>
      <c r="M363" s="3"/>
      <c r="N363" s="3"/>
      <c r="O363" s="3"/>
      <c r="P363" s="3"/>
      <c r="Q363" s="3"/>
      <c r="R363" s="3"/>
      <c r="S363" s="3"/>
      <c r="T363" s="3"/>
      <c r="U363" s="3"/>
      <c r="V363" s="3"/>
      <c r="W363" s="3"/>
      <c r="X363" s="3"/>
      <c r="Y363" s="3"/>
      <c r="Z363" s="3"/>
    </row>
    <row r="364" spans="1:26" ht="14.25" customHeight="1">
      <c r="A364" s="3"/>
      <c r="B364" s="3"/>
      <c r="C364" s="3"/>
      <c r="D364" s="3"/>
      <c r="E364" s="3"/>
      <c r="F364" s="3"/>
      <c r="G364" s="30"/>
      <c r="H364" s="31"/>
      <c r="I364" s="3"/>
      <c r="J364" s="3"/>
      <c r="K364" s="3"/>
      <c r="L364" s="3"/>
      <c r="M364" s="3"/>
      <c r="N364" s="3"/>
      <c r="O364" s="3"/>
      <c r="P364" s="3"/>
      <c r="Q364" s="3"/>
      <c r="R364" s="3"/>
      <c r="S364" s="3"/>
      <c r="T364" s="3"/>
      <c r="U364" s="3"/>
      <c r="V364" s="3"/>
      <c r="W364" s="3"/>
      <c r="X364" s="3"/>
      <c r="Y364" s="3"/>
      <c r="Z364" s="3"/>
    </row>
    <row r="365" spans="1:26" ht="14.25" customHeight="1">
      <c r="A365" s="3"/>
      <c r="B365" s="3"/>
      <c r="C365" s="3"/>
      <c r="D365" s="3"/>
      <c r="E365" s="3"/>
      <c r="F365" s="3"/>
      <c r="G365" s="30"/>
      <c r="H365" s="31"/>
      <c r="I365" s="3"/>
      <c r="J365" s="3"/>
      <c r="K365" s="3"/>
      <c r="L365" s="3"/>
      <c r="M365" s="3"/>
      <c r="N365" s="3"/>
      <c r="O365" s="3"/>
      <c r="P365" s="3"/>
      <c r="Q365" s="3"/>
      <c r="R365" s="3"/>
      <c r="S365" s="3"/>
      <c r="T365" s="3"/>
      <c r="U365" s="3"/>
      <c r="V365" s="3"/>
      <c r="W365" s="3"/>
      <c r="X365" s="3"/>
      <c r="Y365" s="3"/>
      <c r="Z365" s="3"/>
    </row>
    <row r="366" spans="1:26" ht="14.25" customHeight="1">
      <c r="A366" s="3"/>
      <c r="B366" s="3"/>
      <c r="C366" s="3"/>
      <c r="D366" s="3"/>
      <c r="E366" s="3"/>
      <c r="F366" s="3"/>
      <c r="G366" s="30"/>
      <c r="H366" s="31"/>
      <c r="I366" s="3"/>
      <c r="J366" s="3"/>
      <c r="K366" s="3"/>
      <c r="L366" s="3"/>
      <c r="M366" s="3"/>
      <c r="N366" s="3"/>
      <c r="O366" s="3"/>
      <c r="P366" s="3"/>
      <c r="Q366" s="3"/>
      <c r="R366" s="3"/>
      <c r="S366" s="3"/>
      <c r="T366" s="3"/>
      <c r="U366" s="3"/>
      <c r="V366" s="3"/>
      <c r="W366" s="3"/>
      <c r="X366" s="3"/>
      <c r="Y366" s="3"/>
      <c r="Z366" s="3"/>
    </row>
    <row r="367" spans="1:26" ht="14.25" customHeight="1">
      <c r="A367" s="3"/>
      <c r="B367" s="3"/>
      <c r="C367" s="3"/>
      <c r="D367" s="3"/>
      <c r="E367" s="3"/>
      <c r="F367" s="3"/>
      <c r="G367" s="30"/>
      <c r="H367" s="31"/>
      <c r="I367" s="3"/>
      <c r="J367" s="3"/>
      <c r="K367" s="3"/>
      <c r="L367" s="3"/>
      <c r="M367" s="3"/>
      <c r="N367" s="3"/>
      <c r="O367" s="3"/>
      <c r="P367" s="3"/>
      <c r="Q367" s="3"/>
      <c r="R367" s="3"/>
      <c r="S367" s="3"/>
      <c r="T367" s="3"/>
      <c r="U367" s="3"/>
      <c r="V367" s="3"/>
      <c r="W367" s="3"/>
      <c r="X367" s="3"/>
      <c r="Y367" s="3"/>
      <c r="Z367" s="3"/>
    </row>
    <row r="368" spans="1:26" ht="14.25" customHeight="1">
      <c r="A368" s="3"/>
      <c r="B368" s="3"/>
      <c r="C368" s="3"/>
      <c r="D368" s="3"/>
      <c r="E368" s="3"/>
      <c r="F368" s="3"/>
      <c r="G368" s="30"/>
      <c r="H368" s="31"/>
      <c r="I368" s="3"/>
      <c r="J368" s="3"/>
      <c r="K368" s="3"/>
      <c r="L368" s="3"/>
      <c r="M368" s="3"/>
      <c r="N368" s="3"/>
      <c r="O368" s="3"/>
      <c r="P368" s="3"/>
      <c r="Q368" s="3"/>
      <c r="R368" s="3"/>
      <c r="S368" s="3"/>
      <c r="T368" s="3"/>
      <c r="U368" s="3"/>
      <c r="V368" s="3"/>
      <c r="W368" s="3"/>
      <c r="X368" s="3"/>
      <c r="Y368" s="3"/>
      <c r="Z368" s="3"/>
    </row>
    <row r="369" spans="1:26" ht="14.25" customHeight="1">
      <c r="A369" s="3"/>
      <c r="B369" s="3"/>
      <c r="C369" s="3"/>
      <c r="D369" s="3"/>
      <c r="E369" s="3"/>
      <c r="F369" s="3"/>
      <c r="G369" s="30"/>
      <c r="H369" s="31"/>
      <c r="I369" s="3"/>
      <c r="J369" s="3"/>
      <c r="K369" s="3"/>
      <c r="L369" s="3"/>
      <c r="M369" s="3"/>
      <c r="N369" s="3"/>
      <c r="O369" s="3"/>
      <c r="P369" s="3"/>
      <c r="Q369" s="3"/>
      <c r="R369" s="3"/>
      <c r="S369" s="3"/>
      <c r="T369" s="3"/>
      <c r="U369" s="3"/>
      <c r="V369" s="3"/>
      <c r="W369" s="3"/>
      <c r="X369" s="3"/>
      <c r="Y369" s="3"/>
      <c r="Z369" s="3"/>
    </row>
    <row r="370" spans="1:26" ht="14.25" customHeight="1">
      <c r="A370" s="3"/>
      <c r="B370" s="3"/>
      <c r="C370" s="3"/>
      <c r="D370" s="3"/>
      <c r="E370" s="3"/>
      <c r="F370" s="3"/>
      <c r="G370" s="30"/>
      <c r="H370" s="31"/>
      <c r="I370" s="3"/>
      <c r="J370" s="3"/>
      <c r="K370" s="3"/>
      <c r="L370" s="3"/>
      <c r="M370" s="3"/>
      <c r="N370" s="3"/>
      <c r="O370" s="3"/>
      <c r="P370" s="3"/>
      <c r="Q370" s="3"/>
      <c r="R370" s="3"/>
      <c r="S370" s="3"/>
      <c r="T370" s="3"/>
      <c r="U370" s="3"/>
      <c r="V370" s="3"/>
      <c r="W370" s="3"/>
      <c r="X370" s="3"/>
      <c r="Y370" s="3"/>
      <c r="Z370" s="3"/>
    </row>
    <row r="371" spans="1:26" ht="14.25" customHeight="1">
      <c r="A371" s="3"/>
      <c r="B371" s="3"/>
      <c r="C371" s="3"/>
      <c r="D371" s="3"/>
      <c r="E371" s="3"/>
      <c r="F371" s="3"/>
      <c r="G371" s="30"/>
      <c r="H371" s="31"/>
      <c r="I371" s="3"/>
      <c r="J371" s="3"/>
      <c r="K371" s="3"/>
      <c r="L371" s="3"/>
      <c r="M371" s="3"/>
      <c r="N371" s="3"/>
      <c r="O371" s="3"/>
      <c r="P371" s="3"/>
      <c r="Q371" s="3"/>
      <c r="R371" s="3"/>
      <c r="S371" s="3"/>
      <c r="T371" s="3"/>
      <c r="U371" s="3"/>
      <c r="V371" s="3"/>
      <c r="W371" s="3"/>
      <c r="X371" s="3"/>
      <c r="Y371" s="3"/>
      <c r="Z371" s="3"/>
    </row>
    <row r="372" spans="1:26" ht="15.75" customHeight="1">
      <c r="G372" s="32"/>
    </row>
    <row r="373" spans="1:26" ht="15.75" customHeight="1">
      <c r="G373" s="32"/>
    </row>
    <row r="374" spans="1:26" ht="15.75" customHeight="1">
      <c r="G374" s="32"/>
    </row>
    <row r="375" spans="1:26" ht="15.75" customHeight="1">
      <c r="G375" s="32"/>
    </row>
    <row r="376" spans="1:26" ht="15.75" customHeight="1">
      <c r="G376" s="32"/>
    </row>
    <row r="377" spans="1:26" ht="15.75" customHeight="1">
      <c r="G377" s="32"/>
    </row>
    <row r="378" spans="1:26" ht="15.75" customHeight="1">
      <c r="G378" s="32"/>
    </row>
    <row r="379" spans="1:26" ht="15.75" customHeight="1">
      <c r="G379" s="32"/>
    </row>
    <row r="380" spans="1:26" ht="15.75" customHeight="1">
      <c r="G380" s="32"/>
    </row>
    <row r="381" spans="1:26" ht="15.75" customHeight="1">
      <c r="G381" s="32"/>
    </row>
    <row r="382" spans="1:26" ht="15.75" customHeight="1">
      <c r="G382" s="32"/>
    </row>
    <row r="383" spans="1:26" ht="15.75" customHeight="1">
      <c r="G383" s="32"/>
    </row>
    <row r="384" spans="1:26" ht="15.75" customHeight="1">
      <c r="G384" s="32"/>
    </row>
    <row r="385" spans="7:7" ht="15.75" customHeight="1">
      <c r="G385" s="32"/>
    </row>
    <row r="386" spans="7:7" ht="15.75" customHeight="1">
      <c r="G386" s="32"/>
    </row>
    <row r="387" spans="7:7" ht="15.75" customHeight="1">
      <c r="G387" s="32"/>
    </row>
    <row r="388" spans="7:7" ht="15.75" customHeight="1">
      <c r="G388" s="32"/>
    </row>
    <row r="389" spans="7:7" ht="15.75" customHeight="1">
      <c r="G389" s="32"/>
    </row>
    <row r="390" spans="7:7" ht="15.75" customHeight="1">
      <c r="G390" s="32"/>
    </row>
    <row r="391" spans="7:7" ht="15.75" customHeight="1">
      <c r="G391" s="32"/>
    </row>
    <row r="392" spans="7:7" ht="15.75" customHeight="1">
      <c r="G392" s="32"/>
    </row>
    <row r="393" spans="7:7" ht="15.75" customHeight="1">
      <c r="G393" s="32"/>
    </row>
    <row r="394" spans="7:7" ht="15.75" customHeight="1">
      <c r="G394" s="32"/>
    </row>
    <row r="395" spans="7:7" ht="15.75" customHeight="1">
      <c r="G395" s="32"/>
    </row>
    <row r="396" spans="7:7" ht="15.75" customHeight="1">
      <c r="G396" s="32"/>
    </row>
    <row r="397" spans="7:7" ht="15.75" customHeight="1">
      <c r="G397" s="32"/>
    </row>
    <row r="398" spans="7:7" ht="15.75" customHeight="1">
      <c r="G398" s="32"/>
    </row>
    <row r="399" spans="7:7" ht="15.75" customHeight="1">
      <c r="G399" s="32"/>
    </row>
    <row r="400" spans="7:7" ht="15.75" customHeight="1">
      <c r="G400" s="32"/>
    </row>
    <row r="401" spans="7:7" ht="15.75" customHeight="1">
      <c r="G401" s="32"/>
    </row>
    <row r="402" spans="7:7" ht="15.75" customHeight="1">
      <c r="G402" s="32"/>
    </row>
    <row r="403" spans="7:7" ht="15.75" customHeight="1">
      <c r="G403" s="32"/>
    </row>
    <row r="404" spans="7:7" ht="15.75" customHeight="1">
      <c r="G404" s="32"/>
    </row>
    <row r="405" spans="7:7" ht="15.75" customHeight="1">
      <c r="G405" s="32"/>
    </row>
    <row r="406" spans="7:7" ht="15.75" customHeight="1">
      <c r="G406" s="32"/>
    </row>
    <row r="407" spans="7:7" ht="15.75" customHeight="1">
      <c r="G407" s="32"/>
    </row>
    <row r="408" spans="7:7" ht="15.75" customHeight="1">
      <c r="G408" s="32"/>
    </row>
    <row r="409" spans="7:7" ht="15.75" customHeight="1">
      <c r="G409" s="32"/>
    </row>
    <row r="410" spans="7:7" ht="15.75" customHeight="1">
      <c r="G410" s="32"/>
    </row>
    <row r="411" spans="7:7" ht="15.75" customHeight="1">
      <c r="G411" s="32"/>
    </row>
    <row r="412" spans="7:7" ht="15.75" customHeight="1">
      <c r="G412" s="32"/>
    </row>
    <row r="413" spans="7:7" ht="15.75" customHeight="1">
      <c r="G413" s="32"/>
    </row>
    <row r="414" spans="7:7" ht="15.75" customHeight="1">
      <c r="G414" s="32"/>
    </row>
    <row r="415" spans="7:7" ht="15.75" customHeight="1">
      <c r="G415" s="32"/>
    </row>
    <row r="416" spans="7:7" ht="15.75" customHeight="1">
      <c r="G416" s="32"/>
    </row>
    <row r="417" spans="7:7" ht="15.75" customHeight="1">
      <c r="G417" s="32"/>
    </row>
    <row r="418" spans="7:7" ht="15.75" customHeight="1">
      <c r="G418" s="32"/>
    </row>
    <row r="419" spans="7:7" ht="15.75" customHeight="1">
      <c r="G419" s="32"/>
    </row>
    <row r="420" spans="7:7" ht="15.75" customHeight="1">
      <c r="G420" s="32"/>
    </row>
    <row r="421" spans="7:7" ht="15.75" customHeight="1">
      <c r="G421" s="32"/>
    </row>
    <row r="422" spans="7:7" ht="15.75" customHeight="1">
      <c r="G422" s="32"/>
    </row>
    <row r="423" spans="7:7" ht="15.75" customHeight="1">
      <c r="G423" s="32"/>
    </row>
    <row r="424" spans="7:7" ht="15.75" customHeight="1">
      <c r="G424" s="32"/>
    </row>
    <row r="425" spans="7:7" ht="15.75" customHeight="1">
      <c r="G425" s="32"/>
    </row>
    <row r="426" spans="7:7" ht="15.75" customHeight="1">
      <c r="G426" s="32"/>
    </row>
    <row r="427" spans="7:7" ht="15.75" customHeight="1">
      <c r="G427" s="32"/>
    </row>
    <row r="428" spans="7:7" ht="15.75" customHeight="1">
      <c r="G428" s="32"/>
    </row>
    <row r="429" spans="7:7" ht="15.75" customHeight="1">
      <c r="G429" s="32"/>
    </row>
    <row r="430" spans="7:7" ht="15.75" customHeight="1">
      <c r="G430" s="32"/>
    </row>
    <row r="431" spans="7:7" ht="15.75" customHeight="1">
      <c r="G431" s="32"/>
    </row>
    <row r="432" spans="7:7" ht="15.75" customHeight="1">
      <c r="G432" s="32"/>
    </row>
    <row r="433" spans="7:7" ht="15.75" customHeight="1">
      <c r="G433" s="32"/>
    </row>
    <row r="434" spans="7:7" ht="15.75" customHeight="1">
      <c r="G434" s="32"/>
    </row>
    <row r="435" spans="7:7" ht="15.75" customHeight="1">
      <c r="G435" s="32"/>
    </row>
    <row r="436" spans="7:7" ht="15.75" customHeight="1">
      <c r="G436" s="32"/>
    </row>
    <row r="437" spans="7:7" ht="15.75" customHeight="1">
      <c r="G437" s="32"/>
    </row>
    <row r="438" spans="7:7" ht="15.75" customHeight="1">
      <c r="G438" s="32"/>
    </row>
    <row r="439" spans="7:7" ht="15.75" customHeight="1">
      <c r="G439" s="32"/>
    </row>
    <row r="440" spans="7:7" ht="15.75" customHeight="1">
      <c r="G440" s="32"/>
    </row>
    <row r="441" spans="7:7" ht="15.75" customHeight="1">
      <c r="G441" s="32"/>
    </row>
    <row r="442" spans="7:7" ht="15.75" customHeight="1">
      <c r="G442" s="32"/>
    </row>
    <row r="443" spans="7:7" ht="15.75" customHeight="1">
      <c r="G443" s="32"/>
    </row>
    <row r="444" spans="7:7" ht="15.75" customHeight="1">
      <c r="G444" s="32"/>
    </row>
    <row r="445" spans="7:7" ht="15.75" customHeight="1">
      <c r="G445" s="32"/>
    </row>
    <row r="446" spans="7:7" ht="15.75" customHeight="1">
      <c r="G446" s="32"/>
    </row>
    <row r="447" spans="7:7" ht="15.75" customHeight="1">
      <c r="G447" s="32"/>
    </row>
    <row r="448" spans="7:7" ht="15.75" customHeight="1">
      <c r="G448" s="32"/>
    </row>
    <row r="449" spans="7:7" ht="15.75" customHeight="1">
      <c r="G449" s="32"/>
    </row>
    <row r="450" spans="7:7" ht="15.75" customHeight="1">
      <c r="G450" s="32"/>
    </row>
    <row r="451" spans="7:7" ht="15.75" customHeight="1">
      <c r="G451" s="32"/>
    </row>
    <row r="452" spans="7:7" ht="15.75" customHeight="1">
      <c r="G452" s="32"/>
    </row>
    <row r="453" spans="7:7" ht="15.75" customHeight="1">
      <c r="G453" s="32"/>
    </row>
    <row r="454" spans="7:7" ht="15.75" customHeight="1">
      <c r="G454" s="32"/>
    </row>
    <row r="455" spans="7:7" ht="15.75" customHeight="1">
      <c r="G455" s="32"/>
    </row>
    <row r="456" spans="7:7" ht="15.75" customHeight="1">
      <c r="G456" s="32"/>
    </row>
    <row r="457" spans="7:7" ht="15.75" customHeight="1">
      <c r="G457" s="32"/>
    </row>
    <row r="458" spans="7:7" ht="15.75" customHeight="1">
      <c r="G458" s="32"/>
    </row>
    <row r="459" spans="7:7" ht="15.75" customHeight="1">
      <c r="G459" s="32"/>
    </row>
    <row r="460" spans="7:7" ht="15.75" customHeight="1">
      <c r="G460" s="32"/>
    </row>
    <row r="461" spans="7:7" ht="15.75" customHeight="1">
      <c r="G461" s="32"/>
    </row>
    <row r="462" spans="7:7" ht="15.75" customHeight="1">
      <c r="G462" s="32"/>
    </row>
    <row r="463" spans="7:7" ht="15.75" customHeight="1">
      <c r="G463" s="32"/>
    </row>
    <row r="464" spans="7:7" ht="15.75" customHeight="1">
      <c r="G464" s="32"/>
    </row>
    <row r="465" spans="7:7" ht="15.75" customHeight="1">
      <c r="G465" s="32"/>
    </row>
    <row r="466" spans="7:7" ht="15.75" customHeight="1">
      <c r="G466" s="32"/>
    </row>
    <row r="467" spans="7:7" ht="15.75" customHeight="1">
      <c r="G467" s="32"/>
    </row>
    <row r="468" spans="7:7" ht="15.75" customHeight="1">
      <c r="G468" s="32"/>
    </row>
    <row r="469" spans="7:7" ht="15.75" customHeight="1">
      <c r="G469" s="32"/>
    </row>
    <row r="470" spans="7:7" ht="15.75" customHeight="1">
      <c r="G470" s="32"/>
    </row>
    <row r="471" spans="7:7" ht="15.75" customHeight="1">
      <c r="G471" s="32"/>
    </row>
    <row r="472" spans="7:7" ht="15.75" customHeight="1">
      <c r="G472" s="32"/>
    </row>
    <row r="473" spans="7:7" ht="15.75" customHeight="1">
      <c r="G473" s="32"/>
    </row>
    <row r="474" spans="7:7" ht="15.75" customHeight="1">
      <c r="G474" s="32"/>
    </row>
    <row r="475" spans="7:7" ht="15.75" customHeight="1">
      <c r="G475" s="32"/>
    </row>
    <row r="476" spans="7:7" ht="15.75" customHeight="1">
      <c r="G476" s="32"/>
    </row>
    <row r="477" spans="7:7" ht="15.75" customHeight="1">
      <c r="G477" s="32"/>
    </row>
    <row r="478" spans="7:7" ht="15.75" customHeight="1">
      <c r="G478" s="32"/>
    </row>
    <row r="479" spans="7:7" ht="15.75" customHeight="1">
      <c r="G479" s="32"/>
    </row>
    <row r="480" spans="7:7" ht="15.75" customHeight="1">
      <c r="G480" s="32"/>
    </row>
    <row r="481" spans="7:7" ht="15.75" customHeight="1">
      <c r="G481" s="32"/>
    </row>
    <row r="482" spans="7:7" ht="15.75" customHeight="1">
      <c r="G482" s="32"/>
    </row>
    <row r="483" spans="7:7" ht="15.75" customHeight="1">
      <c r="G483" s="32"/>
    </row>
    <row r="484" spans="7:7" ht="15.75" customHeight="1">
      <c r="G484" s="32"/>
    </row>
    <row r="485" spans="7:7" ht="15.75" customHeight="1">
      <c r="G485" s="32"/>
    </row>
    <row r="486" spans="7:7" ht="15.75" customHeight="1">
      <c r="G486" s="32"/>
    </row>
    <row r="487" spans="7:7" ht="15.75" customHeight="1">
      <c r="G487" s="32"/>
    </row>
    <row r="488" spans="7:7" ht="15.75" customHeight="1">
      <c r="G488" s="32"/>
    </row>
    <row r="489" spans="7:7" ht="15.75" customHeight="1">
      <c r="G489" s="32"/>
    </row>
    <row r="490" spans="7:7" ht="15.75" customHeight="1">
      <c r="G490" s="32"/>
    </row>
    <row r="491" spans="7:7" ht="15.75" customHeight="1">
      <c r="G491" s="32"/>
    </row>
    <row r="492" spans="7:7" ht="15.75" customHeight="1">
      <c r="G492" s="32"/>
    </row>
    <row r="493" spans="7:7" ht="15.75" customHeight="1">
      <c r="G493" s="32"/>
    </row>
    <row r="494" spans="7:7" ht="15.75" customHeight="1">
      <c r="G494" s="32"/>
    </row>
    <row r="495" spans="7:7" ht="15.75" customHeight="1">
      <c r="G495" s="32"/>
    </row>
    <row r="496" spans="7:7" ht="15.75" customHeight="1">
      <c r="G496" s="32"/>
    </row>
    <row r="497" spans="7:7" ht="15.75" customHeight="1">
      <c r="G497" s="32"/>
    </row>
    <row r="498" spans="7:7" ht="15.75" customHeight="1">
      <c r="G498" s="32"/>
    </row>
    <row r="499" spans="7:7" ht="15.75" customHeight="1">
      <c r="G499" s="32"/>
    </row>
    <row r="500" spans="7:7" ht="15.75" customHeight="1">
      <c r="G500" s="32"/>
    </row>
    <row r="501" spans="7:7" ht="15.75" customHeight="1">
      <c r="G501" s="32"/>
    </row>
    <row r="502" spans="7:7" ht="15.75" customHeight="1">
      <c r="G502" s="32"/>
    </row>
    <row r="503" spans="7:7" ht="15.75" customHeight="1">
      <c r="G503" s="32"/>
    </row>
    <row r="504" spans="7:7" ht="15.75" customHeight="1">
      <c r="G504" s="32"/>
    </row>
    <row r="505" spans="7:7" ht="15.75" customHeight="1">
      <c r="G505" s="32"/>
    </row>
    <row r="506" spans="7:7" ht="15.75" customHeight="1">
      <c r="G506" s="32"/>
    </row>
    <row r="507" spans="7:7" ht="15.75" customHeight="1">
      <c r="G507" s="32"/>
    </row>
    <row r="508" spans="7:7" ht="15.75" customHeight="1">
      <c r="G508" s="32"/>
    </row>
    <row r="509" spans="7:7" ht="15.75" customHeight="1">
      <c r="G509" s="32"/>
    </row>
    <row r="510" spans="7:7" ht="15.75" customHeight="1">
      <c r="G510" s="32"/>
    </row>
    <row r="511" spans="7:7" ht="15.75" customHeight="1">
      <c r="G511" s="32"/>
    </row>
    <row r="512" spans="7:7" ht="15.75" customHeight="1">
      <c r="G512" s="32"/>
    </row>
    <row r="513" spans="7:7" ht="15.75" customHeight="1">
      <c r="G513" s="32"/>
    </row>
    <row r="514" spans="7:7" ht="15.75" customHeight="1">
      <c r="G514" s="32"/>
    </row>
    <row r="515" spans="7:7" ht="15.75" customHeight="1">
      <c r="G515" s="32"/>
    </row>
    <row r="516" spans="7:7" ht="15.75" customHeight="1">
      <c r="G516" s="32"/>
    </row>
    <row r="517" spans="7:7" ht="15.75" customHeight="1">
      <c r="G517" s="32"/>
    </row>
    <row r="518" spans="7:7" ht="15.75" customHeight="1">
      <c r="G518" s="32"/>
    </row>
    <row r="519" spans="7:7" ht="15.75" customHeight="1">
      <c r="G519" s="32"/>
    </row>
    <row r="520" spans="7:7" ht="15.75" customHeight="1">
      <c r="G520" s="32"/>
    </row>
    <row r="521" spans="7:7" ht="15.75" customHeight="1">
      <c r="G521" s="32"/>
    </row>
    <row r="522" spans="7:7" ht="15.75" customHeight="1">
      <c r="G522" s="32"/>
    </row>
    <row r="523" spans="7:7" ht="15.75" customHeight="1">
      <c r="G523" s="32"/>
    </row>
    <row r="524" spans="7:7" ht="15.75" customHeight="1">
      <c r="G524" s="32"/>
    </row>
    <row r="525" spans="7:7" ht="15.75" customHeight="1">
      <c r="G525" s="32"/>
    </row>
    <row r="526" spans="7:7" ht="15.75" customHeight="1">
      <c r="G526" s="32"/>
    </row>
    <row r="527" spans="7:7" ht="15.75" customHeight="1">
      <c r="G527" s="32"/>
    </row>
    <row r="528" spans="7:7" ht="15.75" customHeight="1">
      <c r="G528" s="32"/>
    </row>
    <row r="529" spans="7:7" ht="15.75" customHeight="1">
      <c r="G529" s="32"/>
    </row>
    <row r="530" spans="7:7" ht="15.75" customHeight="1">
      <c r="G530" s="32"/>
    </row>
    <row r="531" spans="7:7" ht="15.75" customHeight="1">
      <c r="G531" s="32"/>
    </row>
    <row r="532" spans="7:7" ht="15.75" customHeight="1">
      <c r="G532" s="32"/>
    </row>
    <row r="533" spans="7:7" ht="15.75" customHeight="1">
      <c r="G533" s="32"/>
    </row>
    <row r="534" spans="7:7" ht="15.75" customHeight="1">
      <c r="G534" s="32"/>
    </row>
    <row r="535" spans="7:7" ht="15.75" customHeight="1">
      <c r="G535" s="32"/>
    </row>
    <row r="536" spans="7:7" ht="15.75" customHeight="1">
      <c r="G536" s="32"/>
    </row>
    <row r="537" spans="7:7" ht="15.75" customHeight="1">
      <c r="G537" s="32"/>
    </row>
    <row r="538" spans="7:7" ht="15.75" customHeight="1">
      <c r="G538" s="32"/>
    </row>
    <row r="539" spans="7:7" ht="15.75" customHeight="1">
      <c r="G539" s="32"/>
    </row>
    <row r="540" spans="7:7" ht="15.75" customHeight="1">
      <c r="G540" s="32"/>
    </row>
    <row r="541" spans="7:7" ht="15.75" customHeight="1">
      <c r="G541" s="32"/>
    </row>
    <row r="542" spans="7:7" ht="15.75" customHeight="1">
      <c r="G542" s="32"/>
    </row>
    <row r="543" spans="7:7" ht="15.75" customHeight="1">
      <c r="G543" s="32"/>
    </row>
    <row r="544" spans="7:7" ht="15.75" customHeight="1">
      <c r="G544" s="32"/>
    </row>
    <row r="545" spans="7:7" ht="15.75" customHeight="1">
      <c r="G545" s="32"/>
    </row>
    <row r="546" spans="7:7" ht="15.75" customHeight="1">
      <c r="G546" s="32"/>
    </row>
    <row r="547" spans="7:7" ht="15.75" customHeight="1">
      <c r="G547" s="32"/>
    </row>
    <row r="548" spans="7:7" ht="15.75" customHeight="1">
      <c r="G548" s="32"/>
    </row>
    <row r="549" spans="7:7" ht="15.75" customHeight="1">
      <c r="G549" s="32"/>
    </row>
    <row r="550" spans="7:7" ht="15.75" customHeight="1">
      <c r="G550" s="32"/>
    </row>
    <row r="551" spans="7:7" ht="15.75" customHeight="1">
      <c r="G551" s="32"/>
    </row>
    <row r="552" spans="7:7" ht="15.75" customHeight="1">
      <c r="G552" s="32"/>
    </row>
    <row r="553" spans="7:7" ht="15.75" customHeight="1">
      <c r="G553" s="32"/>
    </row>
    <row r="554" spans="7:7" ht="15.75" customHeight="1">
      <c r="G554" s="32"/>
    </row>
    <row r="555" spans="7:7" ht="15.75" customHeight="1">
      <c r="G555" s="32"/>
    </row>
    <row r="556" spans="7:7" ht="15.75" customHeight="1">
      <c r="G556" s="32"/>
    </row>
    <row r="557" spans="7:7" ht="15.75" customHeight="1">
      <c r="G557" s="32"/>
    </row>
    <row r="558" spans="7:7" ht="15.75" customHeight="1">
      <c r="G558" s="32"/>
    </row>
    <row r="559" spans="7:7" ht="15.75" customHeight="1">
      <c r="G559" s="32"/>
    </row>
    <row r="560" spans="7:7" ht="15.75" customHeight="1">
      <c r="G560" s="32"/>
    </row>
    <row r="561" spans="7:7" ht="15.75" customHeight="1">
      <c r="G561" s="32"/>
    </row>
    <row r="562" spans="7:7" ht="15.75" customHeight="1">
      <c r="G562" s="32"/>
    </row>
    <row r="563" spans="7:7" ht="15.75" customHeight="1">
      <c r="G563" s="32"/>
    </row>
    <row r="564" spans="7:7" ht="15.75" customHeight="1">
      <c r="G564" s="32"/>
    </row>
    <row r="565" spans="7:7" ht="15.75" customHeight="1">
      <c r="G565" s="32"/>
    </row>
    <row r="566" spans="7:7" ht="15.75" customHeight="1">
      <c r="G566" s="32"/>
    </row>
    <row r="567" spans="7:7" ht="15.75" customHeight="1">
      <c r="G567" s="32"/>
    </row>
    <row r="568" spans="7:7" ht="15.75" customHeight="1">
      <c r="G568" s="32"/>
    </row>
    <row r="569" spans="7:7" ht="15.75" customHeight="1">
      <c r="G569" s="32"/>
    </row>
    <row r="570" spans="7:7" ht="15.75" customHeight="1">
      <c r="G570" s="32"/>
    </row>
    <row r="571" spans="7:7" ht="15.75" customHeight="1">
      <c r="G571" s="32"/>
    </row>
    <row r="572" spans="7:7" ht="15.75" customHeight="1">
      <c r="G572" s="32"/>
    </row>
    <row r="573" spans="7:7" ht="15.75" customHeight="1">
      <c r="G573" s="32"/>
    </row>
    <row r="574" spans="7:7" ht="15.75" customHeight="1">
      <c r="G574" s="32"/>
    </row>
    <row r="575" spans="7:7" ht="15.75" customHeight="1">
      <c r="G575" s="32"/>
    </row>
    <row r="576" spans="7:7" ht="15.75" customHeight="1">
      <c r="G576" s="32"/>
    </row>
    <row r="577" spans="7:7" ht="15.75" customHeight="1">
      <c r="G577" s="32"/>
    </row>
    <row r="578" spans="7:7" ht="15.75" customHeight="1">
      <c r="G578" s="32"/>
    </row>
    <row r="579" spans="7:7" ht="15.75" customHeight="1">
      <c r="G579" s="32"/>
    </row>
    <row r="580" spans="7:7" ht="15.75" customHeight="1">
      <c r="G580" s="32"/>
    </row>
    <row r="581" spans="7:7" ht="15.75" customHeight="1">
      <c r="G581" s="32"/>
    </row>
    <row r="582" spans="7:7" ht="15.75" customHeight="1">
      <c r="G582" s="32"/>
    </row>
    <row r="583" spans="7:7" ht="15.75" customHeight="1">
      <c r="G583" s="32"/>
    </row>
    <row r="584" spans="7:7" ht="15.75" customHeight="1">
      <c r="G584" s="32"/>
    </row>
    <row r="585" spans="7:7" ht="15.75" customHeight="1">
      <c r="G585" s="32"/>
    </row>
    <row r="586" spans="7:7" ht="15.75" customHeight="1">
      <c r="G586" s="32"/>
    </row>
    <row r="587" spans="7:7" ht="15.75" customHeight="1">
      <c r="G587" s="32"/>
    </row>
    <row r="588" spans="7:7" ht="15.75" customHeight="1">
      <c r="G588" s="32"/>
    </row>
    <row r="589" spans="7:7" ht="15.75" customHeight="1">
      <c r="G589" s="32"/>
    </row>
    <row r="590" spans="7:7" ht="15.75" customHeight="1">
      <c r="G590" s="32"/>
    </row>
    <row r="591" spans="7:7" ht="15.75" customHeight="1">
      <c r="G591" s="32"/>
    </row>
    <row r="592" spans="7:7" ht="15.75" customHeight="1">
      <c r="G592" s="32"/>
    </row>
    <row r="593" spans="7:7" ht="15.75" customHeight="1">
      <c r="G593" s="32"/>
    </row>
    <row r="594" spans="7:7" ht="15.75" customHeight="1">
      <c r="G594" s="32"/>
    </row>
    <row r="595" spans="7:7" ht="15.75" customHeight="1">
      <c r="G595" s="32"/>
    </row>
    <row r="596" spans="7:7" ht="15.75" customHeight="1">
      <c r="G596" s="32"/>
    </row>
    <row r="597" spans="7:7" ht="15.75" customHeight="1">
      <c r="G597" s="32"/>
    </row>
    <row r="598" spans="7:7" ht="15.75" customHeight="1">
      <c r="G598" s="32"/>
    </row>
    <row r="599" spans="7:7" ht="15.75" customHeight="1">
      <c r="G599" s="32"/>
    </row>
    <row r="600" spans="7:7" ht="15.75" customHeight="1">
      <c r="G600" s="32"/>
    </row>
    <row r="601" spans="7:7" ht="15.75" customHeight="1">
      <c r="G601" s="32"/>
    </row>
    <row r="602" spans="7:7" ht="15.75" customHeight="1">
      <c r="G602" s="32"/>
    </row>
    <row r="603" spans="7:7" ht="15.75" customHeight="1">
      <c r="G603" s="32"/>
    </row>
    <row r="604" spans="7:7" ht="15.75" customHeight="1">
      <c r="G604" s="32"/>
    </row>
    <row r="605" spans="7:7" ht="15.75" customHeight="1">
      <c r="G605" s="32"/>
    </row>
    <row r="606" spans="7:7" ht="15.75" customHeight="1">
      <c r="G606" s="32"/>
    </row>
    <row r="607" spans="7:7" ht="15.75" customHeight="1">
      <c r="G607" s="32"/>
    </row>
    <row r="608" spans="7:7" ht="15.75" customHeight="1">
      <c r="G608" s="32"/>
    </row>
    <row r="609" spans="7:7" ht="15.75" customHeight="1">
      <c r="G609" s="32"/>
    </row>
    <row r="610" spans="7:7" ht="15.75" customHeight="1">
      <c r="G610" s="32"/>
    </row>
    <row r="611" spans="7:7" ht="15.75" customHeight="1">
      <c r="G611" s="32"/>
    </row>
    <row r="612" spans="7:7" ht="15.75" customHeight="1">
      <c r="G612" s="32"/>
    </row>
    <row r="613" spans="7:7" ht="15.75" customHeight="1">
      <c r="G613" s="32"/>
    </row>
    <row r="614" spans="7:7" ht="15.75" customHeight="1">
      <c r="G614" s="32"/>
    </row>
    <row r="615" spans="7:7" ht="15.75" customHeight="1">
      <c r="G615" s="32"/>
    </row>
    <row r="616" spans="7:7" ht="15.75" customHeight="1">
      <c r="G616" s="32"/>
    </row>
    <row r="617" spans="7:7" ht="15.75" customHeight="1">
      <c r="G617" s="32"/>
    </row>
    <row r="618" spans="7:7" ht="15.75" customHeight="1">
      <c r="G618" s="32"/>
    </row>
    <row r="619" spans="7:7" ht="15.75" customHeight="1">
      <c r="G619" s="32"/>
    </row>
    <row r="620" spans="7:7" ht="15.75" customHeight="1">
      <c r="G620" s="32"/>
    </row>
    <row r="621" spans="7:7" ht="15.75" customHeight="1">
      <c r="G621" s="32"/>
    </row>
    <row r="622" spans="7:7" ht="15.75" customHeight="1">
      <c r="G622" s="32"/>
    </row>
    <row r="623" spans="7:7" ht="15.75" customHeight="1">
      <c r="G623" s="32"/>
    </row>
    <row r="624" spans="7:7" ht="15.75" customHeight="1">
      <c r="G624" s="32"/>
    </row>
    <row r="625" spans="7:7" ht="15.75" customHeight="1">
      <c r="G625" s="32"/>
    </row>
    <row r="626" spans="7:7" ht="15.75" customHeight="1">
      <c r="G626" s="32"/>
    </row>
    <row r="627" spans="7:7" ht="15.75" customHeight="1">
      <c r="G627" s="32"/>
    </row>
    <row r="628" spans="7:7" ht="15.75" customHeight="1">
      <c r="G628" s="32"/>
    </row>
    <row r="629" spans="7:7" ht="15.75" customHeight="1">
      <c r="G629" s="32"/>
    </row>
    <row r="630" spans="7:7" ht="15.75" customHeight="1">
      <c r="G630" s="32"/>
    </row>
    <row r="631" spans="7:7" ht="15.75" customHeight="1">
      <c r="G631" s="32"/>
    </row>
    <row r="632" spans="7:7" ht="15.75" customHeight="1">
      <c r="G632" s="32"/>
    </row>
    <row r="633" spans="7:7" ht="15.75" customHeight="1">
      <c r="G633" s="32"/>
    </row>
    <row r="634" spans="7:7" ht="15.75" customHeight="1">
      <c r="G634" s="32"/>
    </row>
    <row r="635" spans="7:7" ht="15.75" customHeight="1">
      <c r="G635" s="32"/>
    </row>
    <row r="636" spans="7:7" ht="15.75" customHeight="1">
      <c r="G636" s="32"/>
    </row>
    <row r="637" spans="7:7" ht="15.75" customHeight="1">
      <c r="G637" s="32"/>
    </row>
    <row r="638" spans="7:7" ht="15.75" customHeight="1">
      <c r="G638" s="32"/>
    </row>
    <row r="639" spans="7:7" ht="15.75" customHeight="1">
      <c r="G639" s="32"/>
    </row>
    <row r="640" spans="7:7" ht="15.75" customHeight="1">
      <c r="G640" s="32"/>
    </row>
    <row r="641" spans="7:7" ht="15.75" customHeight="1">
      <c r="G641" s="32"/>
    </row>
    <row r="642" spans="7:7" ht="15.75" customHeight="1">
      <c r="G642" s="32"/>
    </row>
    <row r="643" spans="7:7" ht="15.75" customHeight="1">
      <c r="G643" s="32"/>
    </row>
    <row r="644" spans="7:7" ht="15.75" customHeight="1">
      <c r="G644" s="32"/>
    </row>
    <row r="645" spans="7:7" ht="15.75" customHeight="1">
      <c r="G645" s="32"/>
    </row>
    <row r="646" spans="7:7" ht="15.75" customHeight="1">
      <c r="G646" s="32"/>
    </row>
    <row r="647" spans="7:7" ht="15.75" customHeight="1">
      <c r="G647" s="32"/>
    </row>
    <row r="648" spans="7:7" ht="15.75" customHeight="1">
      <c r="G648" s="32"/>
    </row>
    <row r="649" spans="7:7" ht="15.75" customHeight="1">
      <c r="G649" s="32"/>
    </row>
    <row r="650" spans="7:7" ht="15.75" customHeight="1">
      <c r="G650" s="32"/>
    </row>
    <row r="651" spans="7:7" ht="15.75" customHeight="1">
      <c r="G651" s="32"/>
    </row>
    <row r="652" spans="7:7" ht="15.75" customHeight="1">
      <c r="G652" s="32"/>
    </row>
    <row r="653" spans="7:7" ht="15.75" customHeight="1">
      <c r="G653" s="32"/>
    </row>
    <row r="654" spans="7:7" ht="15.75" customHeight="1">
      <c r="G654" s="32"/>
    </row>
    <row r="655" spans="7:7" ht="15.75" customHeight="1">
      <c r="G655" s="32"/>
    </row>
    <row r="656" spans="7:7" ht="15.75" customHeight="1">
      <c r="G656" s="32"/>
    </row>
    <row r="657" spans="7:7" ht="15.75" customHeight="1">
      <c r="G657" s="32"/>
    </row>
    <row r="658" spans="7:7" ht="15.75" customHeight="1">
      <c r="G658" s="32"/>
    </row>
    <row r="659" spans="7:7" ht="15.75" customHeight="1">
      <c r="G659" s="32"/>
    </row>
    <row r="660" spans="7:7" ht="15.75" customHeight="1">
      <c r="G660" s="32"/>
    </row>
    <row r="661" spans="7:7" ht="15.75" customHeight="1">
      <c r="G661" s="32"/>
    </row>
    <row r="662" spans="7:7" ht="15.75" customHeight="1">
      <c r="G662" s="32"/>
    </row>
    <row r="663" spans="7:7" ht="15.75" customHeight="1">
      <c r="G663" s="32"/>
    </row>
    <row r="664" spans="7:7" ht="15.75" customHeight="1">
      <c r="G664" s="32"/>
    </row>
    <row r="665" spans="7:7" ht="15.75" customHeight="1">
      <c r="G665" s="32"/>
    </row>
    <row r="666" spans="7:7" ht="15.75" customHeight="1">
      <c r="G666" s="32"/>
    </row>
    <row r="667" spans="7:7" ht="15.75" customHeight="1">
      <c r="G667" s="32"/>
    </row>
    <row r="668" spans="7:7" ht="15.75" customHeight="1">
      <c r="G668" s="32"/>
    </row>
    <row r="669" spans="7:7" ht="15.75" customHeight="1">
      <c r="G669" s="32"/>
    </row>
    <row r="670" spans="7:7" ht="15.75" customHeight="1">
      <c r="G670" s="32"/>
    </row>
    <row r="671" spans="7:7" ht="15.75" customHeight="1">
      <c r="G671" s="32"/>
    </row>
    <row r="672" spans="7:7" ht="15.75" customHeight="1">
      <c r="G672" s="32"/>
    </row>
    <row r="673" spans="7:7" ht="15.75" customHeight="1">
      <c r="G673" s="32"/>
    </row>
    <row r="674" spans="7:7" ht="15.75" customHeight="1">
      <c r="G674" s="32"/>
    </row>
    <row r="675" spans="7:7" ht="15.75" customHeight="1">
      <c r="G675" s="32"/>
    </row>
    <row r="676" spans="7:7" ht="15.75" customHeight="1">
      <c r="G676" s="32"/>
    </row>
    <row r="677" spans="7:7" ht="15.75" customHeight="1">
      <c r="G677" s="32"/>
    </row>
    <row r="678" spans="7:7" ht="15.75" customHeight="1">
      <c r="G678" s="32"/>
    </row>
    <row r="679" spans="7:7" ht="15.75" customHeight="1">
      <c r="G679" s="32"/>
    </row>
    <row r="680" spans="7:7" ht="15.75" customHeight="1">
      <c r="G680" s="32"/>
    </row>
    <row r="681" spans="7:7" ht="15.75" customHeight="1">
      <c r="G681" s="32"/>
    </row>
    <row r="682" spans="7:7" ht="15.75" customHeight="1">
      <c r="G682" s="32"/>
    </row>
    <row r="683" spans="7:7" ht="15.75" customHeight="1">
      <c r="G683" s="32"/>
    </row>
    <row r="684" spans="7:7" ht="15.75" customHeight="1">
      <c r="G684" s="32"/>
    </row>
    <row r="685" spans="7:7" ht="15.75" customHeight="1">
      <c r="G685" s="32"/>
    </row>
    <row r="686" spans="7:7" ht="15.75" customHeight="1">
      <c r="G686" s="32"/>
    </row>
    <row r="687" spans="7:7" ht="15.75" customHeight="1">
      <c r="G687" s="32"/>
    </row>
    <row r="688" spans="7:7" ht="15.75" customHeight="1">
      <c r="G688" s="32"/>
    </row>
    <row r="689" spans="7:7" ht="15.75" customHeight="1">
      <c r="G689" s="32"/>
    </row>
    <row r="690" spans="7:7" ht="15.75" customHeight="1">
      <c r="G690" s="32"/>
    </row>
    <row r="691" spans="7:7" ht="15.75" customHeight="1">
      <c r="G691" s="32"/>
    </row>
    <row r="692" spans="7:7" ht="15.75" customHeight="1">
      <c r="G692" s="32"/>
    </row>
    <row r="693" spans="7:7" ht="15.75" customHeight="1">
      <c r="G693" s="32"/>
    </row>
    <row r="694" spans="7:7" ht="15.75" customHeight="1">
      <c r="G694" s="32"/>
    </row>
    <row r="695" spans="7:7" ht="15.75" customHeight="1">
      <c r="G695" s="32"/>
    </row>
    <row r="696" spans="7:7" ht="15.75" customHeight="1">
      <c r="G696" s="32"/>
    </row>
    <row r="697" spans="7:7" ht="15.75" customHeight="1">
      <c r="G697" s="32"/>
    </row>
    <row r="698" spans="7:7" ht="15.75" customHeight="1">
      <c r="G698" s="32"/>
    </row>
    <row r="699" spans="7:7" ht="15.75" customHeight="1">
      <c r="G699" s="32"/>
    </row>
    <row r="700" spans="7:7" ht="15.75" customHeight="1">
      <c r="G700" s="32"/>
    </row>
    <row r="701" spans="7:7" ht="15.75" customHeight="1">
      <c r="G701" s="32"/>
    </row>
    <row r="702" spans="7:7" ht="15.75" customHeight="1">
      <c r="G702" s="32"/>
    </row>
    <row r="703" spans="7:7" ht="15.75" customHeight="1">
      <c r="G703" s="32"/>
    </row>
    <row r="704" spans="7:7" ht="15.75" customHeight="1">
      <c r="G704" s="32"/>
    </row>
    <row r="705" spans="7:7" ht="15.75" customHeight="1">
      <c r="G705" s="32"/>
    </row>
    <row r="706" spans="7:7" ht="15.75" customHeight="1">
      <c r="G706" s="32"/>
    </row>
    <row r="707" spans="7:7" ht="15.75" customHeight="1">
      <c r="G707" s="32"/>
    </row>
    <row r="708" spans="7:7" ht="15.75" customHeight="1">
      <c r="G708" s="32"/>
    </row>
    <row r="709" spans="7:7" ht="15.75" customHeight="1">
      <c r="G709" s="32"/>
    </row>
    <row r="710" spans="7:7" ht="15.75" customHeight="1">
      <c r="G710" s="32"/>
    </row>
    <row r="711" spans="7:7" ht="15.75" customHeight="1">
      <c r="G711" s="32"/>
    </row>
    <row r="712" spans="7:7" ht="15.75" customHeight="1">
      <c r="G712" s="32"/>
    </row>
    <row r="713" spans="7:7" ht="15.75" customHeight="1">
      <c r="G713" s="32"/>
    </row>
    <row r="714" spans="7:7" ht="15.75" customHeight="1">
      <c r="G714" s="32"/>
    </row>
    <row r="715" spans="7:7" ht="15.75" customHeight="1">
      <c r="G715" s="32"/>
    </row>
    <row r="716" spans="7:7" ht="15.75" customHeight="1">
      <c r="G716" s="32"/>
    </row>
    <row r="717" spans="7:7" ht="15.75" customHeight="1">
      <c r="G717" s="32"/>
    </row>
    <row r="718" spans="7:7" ht="15.75" customHeight="1">
      <c r="G718" s="32"/>
    </row>
    <row r="719" spans="7:7" ht="15.75" customHeight="1">
      <c r="G719" s="32"/>
    </row>
    <row r="720" spans="7:7" ht="15.75" customHeight="1">
      <c r="G720" s="32"/>
    </row>
    <row r="721" spans="7:7" ht="15.75" customHeight="1">
      <c r="G721" s="32"/>
    </row>
    <row r="722" spans="7:7" ht="15.75" customHeight="1">
      <c r="G722" s="32"/>
    </row>
    <row r="723" spans="7:7" ht="15.75" customHeight="1">
      <c r="G723" s="32"/>
    </row>
    <row r="724" spans="7:7" ht="15.75" customHeight="1">
      <c r="G724" s="32"/>
    </row>
    <row r="725" spans="7:7" ht="15.75" customHeight="1">
      <c r="G725" s="32"/>
    </row>
    <row r="726" spans="7:7" ht="15.75" customHeight="1">
      <c r="G726" s="32"/>
    </row>
    <row r="727" spans="7:7" ht="15.75" customHeight="1">
      <c r="G727" s="32"/>
    </row>
    <row r="728" spans="7:7" ht="15.75" customHeight="1">
      <c r="G728" s="32"/>
    </row>
    <row r="729" spans="7:7" ht="15.75" customHeight="1">
      <c r="G729" s="32"/>
    </row>
    <row r="730" spans="7:7" ht="15.75" customHeight="1">
      <c r="G730" s="32"/>
    </row>
    <row r="731" spans="7:7" ht="15.75" customHeight="1">
      <c r="G731" s="32"/>
    </row>
    <row r="732" spans="7:7" ht="15.75" customHeight="1">
      <c r="G732" s="32"/>
    </row>
    <row r="733" spans="7:7" ht="15.75" customHeight="1">
      <c r="G733" s="32"/>
    </row>
    <row r="734" spans="7:7" ht="15.75" customHeight="1">
      <c r="G734" s="32"/>
    </row>
    <row r="735" spans="7:7" ht="15.75" customHeight="1">
      <c r="G735" s="32"/>
    </row>
    <row r="736" spans="7:7" ht="15.75" customHeight="1">
      <c r="G736" s="32"/>
    </row>
    <row r="737" spans="7:7" ht="15.75" customHeight="1">
      <c r="G737" s="32"/>
    </row>
    <row r="738" spans="7:7" ht="15.75" customHeight="1">
      <c r="G738" s="32"/>
    </row>
    <row r="739" spans="7:7" ht="15.75" customHeight="1">
      <c r="G739" s="32"/>
    </row>
    <row r="740" spans="7:7" ht="15.75" customHeight="1">
      <c r="G740" s="32"/>
    </row>
    <row r="741" spans="7:7" ht="15.75" customHeight="1">
      <c r="G741" s="32"/>
    </row>
    <row r="742" spans="7:7" ht="15.75" customHeight="1">
      <c r="G742" s="32"/>
    </row>
    <row r="743" spans="7:7" ht="15.75" customHeight="1">
      <c r="G743" s="32"/>
    </row>
    <row r="744" spans="7:7" ht="15.75" customHeight="1">
      <c r="G744" s="32"/>
    </row>
    <row r="745" spans="7:7" ht="15.75" customHeight="1">
      <c r="G745" s="32"/>
    </row>
    <row r="746" spans="7:7" ht="15.75" customHeight="1">
      <c r="G746" s="32"/>
    </row>
    <row r="747" spans="7:7" ht="15.75" customHeight="1">
      <c r="G747" s="32"/>
    </row>
    <row r="748" spans="7:7" ht="15.75" customHeight="1">
      <c r="G748" s="32"/>
    </row>
    <row r="749" spans="7:7" ht="15.75" customHeight="1">
      <c r="G749" s="32"/>
    </row>
    <row r="750" spans="7:7" ht="15.75" customHeight="1">
      <c r="G750" s="32"/>
    </row>
    <row r="751" spans="7:7" ht="15.75" customHeight="1">
      <c r="G751" s="32"/>
    </row>
    <row r="752" spans="7:7" ht="15.75" customHeight="1">
      <c r="G752" s="32"/>
    </row>
    <row r="753" spans="7:7" ht="15.75" customHeight="1">
      <c r="G753" s="32"/>
    </row>
    <row r="754" spans="7:7" ht="15.75" customHeight="1">
      <c r="G754" s="32"/>
    </row>
    <row r="755" spans="7:7" ht="15.75" customHeight="1">
      <c r="G755" s="32"/>
    </row>
    <row r="756" spans="7:7" ht="15.75" customHeight="1">
      <c r="G756" s="32"/>
    </row>
    <row r="757" spans="7:7" ht="15.75" customHeight="1">
      <c r="G757" s="32"/>
    </row>
    <row r="758" spans="7:7" ht="15.75" customHeight="1">
      <c r="G758" s="32"/>
    </row>
    <row r="759" spans="7:7" ht="15.75" customHeight="1">
      <c r="G759" s="32"/>
    </row>
    <row r="760" spans="7:7" ht="15.75" customHeight="1">
      <c r="G760" s="32"/>
    </row>
    <row r="761" spans="7:7" ht="15.75" customHeight="1">
      <c r="G761" s="32"/>
    </row>
    <row r="762" spans="7:7" ht="15.75" customHeight="1">
      <c r="G762" s="32"/>
    </row>
    <row r="763" spans="7:7" ht="15.75" customHeight="1">
      <c r="G763" s="32"/>
    </row>
    <row r="764" spans="7:7" ht="15.75" customHeight="1">
      <c r="G764" s="32"/>
    </row>
    <row r="765" spans="7:7" ht="15.75" customHeight="1">
      <c r="G765" s="32"/>
    </row>
    <row r="766" spans="7:7" ht="15.75" customHeight="1">
      <c r="G766" s="32"/>
    </row>
    <row r="767" spans="7:7" ht="15.75" customHeight="1">
      <c r="G767" s="32"/>
    </row>
    <row r="768" spans="7:7" ht="15.75" customHeight="1">
      <c r="G768" s="32"/>
    </row>
    <row r="769" spans="7:7" ht="15.75" customHeight="1">
      <c r="G769" s="32"/>
    </row>
    <row r="770" spans="7:7" ht="15.75" customHeight="1">
      <c r="G770" s="32"/>
    </row>
    <row r="771" spans="7:7" ht="15.75" customHeight="1">
      <c r="G771" s="32"/>
    </row>
    <row r="772" spans="7:7" ht="15.75" customHeight="1">
      <c r="G772" s="32"/>
    </row>
    <row r="773" spans="7:7" ht="15.75" customHeight="1">
      <c r="G773" s="32"/>
    </row>
    <row r="774" spans="7:7" ht="15.75" customHeight="1">
      <c r="G774" s="32"/>
    </row>
    <row r="775" spans="7:7" ht="15.75" customHeight="1">
      <c r="G775" s="32"/>
    </row>
    <row r="776" spans="7:7" ht="15.75" customHeight="1">
      <c r="G776" s="32"/>
    </row>
    <row r="777" spans="7:7" ht="15.75" customHeight="1">
      <c r="G777" s="32"/>
    </row>
    <row r="778" spans="7:7" ht="15.75" customHeight="1">
      <c r="G778" s="32"/>
    </row>
    <row r="779" spans="7:7" ht="15.75" customHeight="1">
      <c r="G779" s="32"/>
    </row>
    <row r="780" spans="7:7" ht="15.75" customHeight="1">
      <c r="G780" s="32"/>
    </row>
    <row r="781" spans="7:7" ht="15.75" customHeight="1">
      <c r="G781" s="32"/>
    </row>
    <row r="782" spans="7:7" ht="15.75" customHeight="1">
      <c r="G782" s="32"/>
    </row>
    <row r="783" spans="7:7" ht="15.75" customHeight="1">
      <c r="G783" s="32"/>
    </row>
    <row r="784" spans="7:7" ht="15.75" customHeight="1">
      <c r="G784" s="32"/>
    </row>
    <row r="785" spans="7:7" ht="15.75" customHeight="1">
      <c r="G785" s="32"/>
    </row>
    <row r="786" spans="7:7" ht="15.75" customHeight="1">
      <c r="G786" s="32"/>
    </row>
    <row r="787" spans="7:7" ht="15.75" customHeight="1">
      <c r="G787" s="32"/>
    </row>
    <row r="788" spans="7:7" ht="15.75" customHeight="1">
      <c r="G788" s="32"/>
    </row>
    <row r="789" spans="7:7" ht="15.75" customHeight="1">
      <c r="G789" s="32"/>
    </row>
    <row r="790" spans="7:7" ht="15.75" customHeight="1">
      <c r="G790" s="32"/>
    </row>
    <row r="791" spans="7:7" ht="15.75" customHeight="1">
      <c r="G791" s="32"/>
    </row>
    <row r="792" spans="7:7" ht="15.75" customHeight="1">
      <c r="G792" s="32"/>
    </row>
    <row r="793" spans="7:7" ht="15.75" customHeight="1">
      <c r="G793" s="32"/>
    </row>
    <row r="794" spans="7:7" ht="15.75" customHeight="1">
      <c r="G794" s="32"/>
    </row>
    <row r="795" spans="7:7" ht="15.75" customHeight="1">
      <c r="G795" s="32"/>
    </row>
    <row r="796" spans="7:7" ht="15.75" customHeight="1">
      <c r="G796" s="32"/>
    </row>
    <row r="797" spans="7:7" ht="15.75" customHeight="1">
      <c r="G797" s="32"/>
    </row>
    <row r="798" spans="7:7" ht="15.75" customHeight="1">
      <c r="G798" s="32"/>
    </row>
    <row r="799" spans="7:7" ht="15.75" customHeight="1">
      <c r="G799" s="32"/>
    </row>
    <row r="800" spans="7:7" ht="15.75" customHeight="1">
      <c r="G800" s="32"/>
    </row>
    <row r="801" spans="7:7" ht="15.75" customHeight="1">
      <c r="G801" s="32"/>
    </row>
    <row r="802" spans="7:7" ht="15.75" customHeight="1">
      <c r="G802" s="32"/>
    </row>
    <row r="803" spans="7:7" ht="15.75" customHeight="1">
      <c r="G803" s="32"/>
    </row>
    <row r="804" spans="7:7" ht="15.75" customHeight="1">
      <c r="G804" s="32"/>
    </row>
    <row r="805" spans="7:7" ht="15.75" customHeight="1">
      <c r="G805" s="32"/>
    </row>
    <row r="806" spans="7:7" ht="15.75" customHeight="1">
      <c r="G806" s="32"/>
    </row>
    <row r="807" spans="7:7" ht="15.75" customHeight="1">
      <c r="G807" s="32"/>
    </row>
    <row r="808" spans="7:7" ht="15.75" customHeight="1">
      <c r="G808" s="32"/>
    </row>
    <row r="809" spans="7:7" ht="15.75" customHeight="1">
      <c r="G809" s="32"/>
    </row>
    <row r="810" spans="7:7" ht="15.75" customHeight="1">
      <c r="G810" s="32"/>
    </row>
    <row r="811" spans="7:7" ht="15.75" customHeight="1">
      <c r="G811" s="32"/>
    </row>
    <row r="812" spans="7:7" ht="15.75" customHeight="1">
      <c r="G812" s="32"/>
    </row>
    <row r="813" spans="7:7" ht="15.75" customHeight="1">
      <c r="G813" s="32"/>
    </row>
    <row r="814" spans="7:7" ht="15.75" customHeight="1">
      <c r="G814" s="32"/>
    </row>
    <row r="815" spans="7:7" ht="15.75" customHeight="1">
      <c r="G815" s="32"/>
    </row>
    <row r="816" spans="7:7" ht="15.75" customHeight="1">
      <c r="G816" s="32"/>
    </row>
    <row r="817" spans="7:7" ht="15.75" customHeight="1">
      <c r="G817" s="32"/>
    </row>
    <row r="818" spans="7:7" ht="15.75" customHeight="1">
      <c r="G818" s="32"/>
    </row>
    <row r="819" spans="7:7" ht="15.75" customHeight="1">
      <c r="G819" s="32"/>
    </row>
    <row r="820" spans="7:7" ht="15.75" customHeight="1">
      <c r="G820" s="32"/>
    </row>
    <row r="821" spans="7:7" ht="15.75" customHeight="1">
      <c r="G821" s="32"/>
    </row>
    <row r="822" spans="7:7" ht="15.75" customHeight="1">
      <c r="G822" s="32"/>
    </row>
    <row r="823" spans="7:7" ht="15.75" customHeight="1">
      <c r="G823" s="32"/>
    </row>
    <row r="824" spans="7:7" ht="15.75" customHeight="1">
      <c r="G824" s="32"/>
    </row>
    <row r="825" spans="7:7" ht="15.75" customHeight="1">
      <c r="G825" s="32"/>
    </row>
    <row r="826" spans="7:7" ht="15.75" customHeight="1">
      <c r="G826" s="32"/>
    </row>
    <row r="827" spans="7:7" ht="15.75" customHeight="1">
      <c r="G827" s="32"/>
    </row>
    <row r="828" spans="7:7" ht="15.75" customHeight="1">
      <c r="G828" s="32"/>
    </row>
    <row r="829" spans="7:7" ht="15.75" customHeight="1">
      <c r="G829" s="32"/>
    </row>
    <row r="830" spans="7:7" ht="15.75" customHeight="1">
      <c r="G830" s="32"/>
    </row>
    <row r="831" spans="7:7" ht="15.75" customHeight="1">
      <c r="G831" s="32"/>
    </row>
    <row r="832" spans="7:7" ht="15.75" customHeight="1">
      <c r="G832" s="32"/>
    </row>
    <row r="833" spans="7:7" ht="15.75" customHeight="1">
      <c r="G833" s="32"/>
    </row>
    <row r="834" spans="7:7" ht="15.75" customHeight="1">
      <c r="G834" s="32"/>
    </row>
    <row r="835" spans="7:7" ht="15.75" customHeight="1">
      <c r="G835" s="32"/>
    </row>
    <row r="836" spans="7:7" ht="15.75" customHeight="1">
      <c r="G836" s="32"/>
    </row>
    <row r="837" spans="7:7" ht="15.75" customHeight="1">
      <c r="G837" s="32"/>
    </row>
    <row r="838" spans="7:7" ht="15.75" customHeight="1">
      <c r="G838" s="32"/>
    </row>
    <row r="839" spans="7:7" ht="15.75" customHeight="1">
      <c r="G839" s="32"/>
    </row>
    <row r="840" spans="7:7" ht="15.75" customHeight="1">
      <c r="G840" s="32"/>
    </row>
    <row r="841" spans="7:7" ht="15.75" customHeight="1">
      <c r="G841" s="32"/>
    </row>
    <row r="842" spans="7:7" ht="15.75" customHeight="1">
      <c r="G842" s="32"/>
    </row>
    <row r="843" spans="7:7" ht="15.75" customHeight="1">
      <c r="G843" s="32"/>
    </row>
    <row r="844" spans="7:7" ht="15.75" customHeight="1">
      <c r="G844" s="32"/>
    </row>
    <row r="845" spans="7:7" ht="15.75" customHeight="1">
      <c r="G845" s="32"/>
    </row>
    <row r="846" spans="7:7" ht="15.75" customHeight="1">
      <c r="G846" s="32"/>
    </row>
    <row r="847" spans="7:7" ht="15.75" customHeight="1">
      <c r="G847" s="32"/>
    </row>
    <row r="848" spans="7:7" ht="15.75" customHeight="1">
      <c r="G848" s="32"/>
    </row>
    <row r="849" spans="7:7" ht="15.75" customHeight="1">
      <c r="G849" s="32"/>
    </row>
    <row r="850" spans="7:7" ht="15.75" customHeight="1">
      <c r="G850" s="32"/>
    </row>
    <row r="851" spans="7:7" ht="15.75" customHeight="1">
      <c r="G851" s="32"/>
    </row>
    <row r="852" spans="7:7" ht="15.75" customHeight="1">
      <c r="G852" s="32"/>
    </row>
    <row r="853" spans="7:7" ht="15.75" customHeight="1">
      <c r="G853" s="32"/>
    </row>
    <row r="854" spans="7:7" ht="15.75" customHeight="1">
      <c r="G854" s="32"/>
    </row>
    <row r="855" spans="7:7" ht="15.75" customHeight="1">
      <c r="G855" s="32"/>
    </row>
    <row r="856" spans="7:7" ht="15.75" customHeight="1">
      <c r="G856" s="32"/>
    </row>
    <row r="857" spans="7:7" ht="15.75" customHeight="1">
      <c r="G857" s="32"/>
    </row>
    <row r="858" spans="7:7" ht="15.75" customHeight="1">
      <c r="G858" s="32"/>
    </row>
    <row r="859" spans="7:7" ht="15.75" customHeight="1">
      <c r="G859" s="32"/>
    </row>
    <row r="860" spans="7:7" ht="15.75" customHeight="1">
      <c r="G860" s="32"/>
    </row>
    <row r="861" spans="7:7" ht="15.75" customHeight="1">
      <c r="G861" s="32"/>
    </row>
    <row r="862" spans="7:7" ht="15.75" customHeight="1">
      <c r="G862" s="32"/>
    </row>
    <row r="863" spans="7:7" ht="15.75" customHeight="1">
      <c r="G863" s="32"/>
    </row>
    <row r="864" spans="7:7" ht="15.75" customHeight="1">
      <c r="G864" s="32"/>
    </row>
    <row r="865" spans="7:7" ht="15.75" customHeight="1">
      <c r="G865" s="32"/>
    </row>
    <row r="866" spans="7:7" ht="15.75" customHeight="1">
      <c r="G866" s="32"/>
    </row>
    <row r="867" spans="7:7" ht="15.75" customHeight="1">
      <c r="G867" s="32"/>
    </row>
    <row r="868" spans="7:7" ht="15.75" customHeight="1">
      <c r="G868" s="32"/>
    </row>
    <row r="869" spans="7:7" ht="15.75" customHeight="1">
      <c r="G869" s="32"/>
    </row>
    <row r="870" spans="7:7" ht="15.75" customHeight="1">
      <c r="G870" s="32"/>
    </row>
    <row r="871" spans="7:7" ht="15.75" customHeight="1">
      <c r="G871" s="32"/>
    </row>
    <row r="872" spans="7:7" ht="15.75" customHeight="1">
      <c r="G872" s="32"/>
    </row>
    <row r="873" spans="7:7" ht="15.75" customHeight="1">
      <c r="G873" s="32"/>
    </row>
    <row r="874" spans="7:7" ht="15.75" customHeight="1">
      <c r="G874" s="32"/>
    </row>
    <row r="875" spans="7:7" ht="15.75" customHeight="1">
      <c r="G875" s="32"/>
    </row>
    <row r="876" spans="7:7" ht="15.75" customHeight="1">
      <c r="G876" s="32"/>
    </row>
    <row r="877" spans="7:7" ht="15.75" customHeight="1">
      <c r="G877" s="32"/>
    </row>
    <row r="878" spans="7:7" ht="15.75" customHeight="1">
      <c r="G878" s="32"/>
    </row>
    <row r="879" spans="7:7" ht="15.75" customHeight="1">
      <c r="G879" s="32"/>
    </row>
    <row r="880" spans="7:7" ht="15.75" customHeight="1">
      <c r="G880" s="32"/>
    </row>
    <row r="881" spans="7:7" ht="15.75" customHeight="1">
      <c r="G881" s="32"/>
    </row>
    <row r="882" spans="7:7" ht="15.75" customHeight="1">
      <c r="G882" s="32"/>
    </row>
    <row r="883" spans="7:7" ht="15.75" customHeight="1">
      <c r="G883" s="32"/>
    </row>
    <row r="884" spans="7:7" ht="15.75" customHeight="1">
      <c r="G884" s="32"/>
    </row>
    <row r="885" spans="7:7" ht="15.75" customHeight="1">
      <c r="G885" s="32"/>
    </row>
    <row r="886" spans="7:7" ht="15.75" customHeight="1">
      <c r="G886" s="32"/>
    </row>
    <row r="887" spans="7:7" ht="15.75" customHeight="1">
      <c r="G887" s="32"/>
    </row>
    <row r="888" spans="7:7" ht="15.75" customHeight="1">
      <c r="G888" s="32"/>
    </row>
    <row r="889" spans="7:7" ht="15.75" customHeight="1">
      <c r="G889" s="32"/>
    </row>
    <row r="890" spans="7:7" ht="15.75" customHeight="1">
      <c r="G890" s="32"/>
    </row>
    <row r="891" spans="7:7" ht="15.75" customHeight="1">
      <c r="G891" s="32"/>
    </row>
    <row r="892" spans="7:7" ht="15.75" customHeight="1">
      <c r="G892" s="32"/>
    </row>
    <row r="893" spans="7:7" ht="15.75" customHeight="1">
      <c r="G893" s="32"/>
    </row>
    <row r="894" spans="7:7" ht="15.75" customHeight="1">
      <c r="G894" s="32"/>
    </row>
    <row r="895" spans="7:7" ht="15.75" customHeight="1">
      <c r="G895" s="32"/>
    </row>
    <row r="896" spans="7:7" ht="15.75" customHeight="1">
      <c r="G896" s="32"/>
    </row>
    <row r="897" spans="7:7" ht="15.75" customHeight="1">
      <c r="G897" s="32"/>
    </row>
    <row r="898" spans="7:7" ht="15.75" customHeight="1">
      <c r="G898" s="32"/>
    </row>
    <row r="899" spans="7:7" ht="15.75" customHeight="1">
      <c r="G899" s="32"/>
    </row>
    <row r="900" spans="7:7" ht="15.75" customHeight="1">
      <c r="G900" s="32"/>
    </row>
    <row r="901" spans="7:7" ht="15.75" customHeight="1">
      <c r="G901" s="32"/>
    </row>
    <row r="902" spans="7:7" ht="15.75" customHeight="1">
      <c r="G902" s="32"/>
    </row>
    <row r="903" spans="7:7" ht="15.75" customHeight="1">
      <c r="G903" s="32"/>
    </row>
    <row r="904" spans="7:7" ht="15.75" customHeight="1">
      <c r="G904" s="32"/>
    </row>
    <row r="905" spans="7:7" ht="15.75" customHeight="1">
      <c r="G905" s="32"/>
    </row>
    <row r="906" spans="7:7" ht="15.75" customHeight="1">
      <c r="G906" s="32"/>
    </row>
    <row r="907" spans="7:7" ht="15.75" customHeight="1">
      <c r="G907" s="32"/>
    </row>
    <row r="908" spans="7:7" ht="15.75" customHeight="1">
      <c r="G908" s="32"/>
    </row>
    <row r="909" spans="7:7" ht="15.75" customHeight="1">
      <c r="G909" s="32"/>
    </row>
    <row r="910" spans="7:7" ht="15.75" customHeight="1">
      <c r="G910" s="32"/>
    </row>
    <row r="911" spans="7:7" ht="15.75" customHeight="1">
      <c r="G911" s="32"/>
    </row>
    <row r="912" spans="7:7" ht="15.75" customHeight="1">
      <c r="G912" s="32"/>
    </row>
    <row r="913" spans="7:7" ht="15.75" customHeight="1">
      <c r="G913" s="32"/>
    </row>
    <row r="914" spans="7:7" ht="15.75" customHeight="1">
      <c r="G914" s="32"/>
    </row>
    <row r="915" spans="7:7" ht="15.75" customHeight="1">
      <c r="G915" s="32"/>
    </row>
    <row r="916" spans="7:7" ht="15.75" customHeight="1">
      <c r="G916" s="32"/>
    </row>
    <row r="917" spans="7:7" ht="15.75" customHeight="1">
      <c r="G917" s="32"/>
    </row>
    <row r="918" spans="7:7" ht="15.75" customHeight="1">
      <c r="G918" s="32"/>
    </row>
    <row r="919" spans="7:7" ht="15.75" customHeight="1">
      <c r="G919" s="32"/>
    </row>
    <row r="920" spans="7:7" ht="15.75" customHeight="1">
      <c r="G920" s="32"/>
    </row>
    <row r="921" spans="7:7" ht="15.75" customHeight="1">
      <c r="G921" s="32"/>
    </row>
    <row r="922" spans="7:7" ht="15.75" customHeight="1">
      <c r="G922" s="32"/>
    </row>
    <row r="923" spans="7:7" ht="15.75" customHeight="1">
      <c r="G923" s="32"/>
    </row>
    <row r="924" spans="7:7" ht="15.75" customHeight="1">
      <c r="G924" s="32"/>
    </row>
    <row r="925" spans="7:7" ht="15.75" customHeight="1">
      <c r="G925" s="32"/>
    </row>
    <row r="926" spans="7:7" ht="15.75" customHeight="1">
      <c r="G926" s="32"/>
    </row>
    <row r="927" spans="7:7" ht="15.75" customHeight="1">
      <c r="G927" s="32"/>
    </row>
    <row r="928" spans="7:7" ht="15.75" customHeight="1">
      <c r="G928" s="32"/>
    </row>
    <row r="929" spans="7:7" ht="15.75" customHeight="1">
      <c r="G929" s="32"/>
    </row>
    <row r="930" spans="7:7" ht="15.75" customHeight="1">
      <c r="G930" s="32"/>
    </row>
    <row r="931" spans="7:7" ht="15.75" customHeight="1">
      <c r="G931" s="32"/>
    </row>
    <row r="932" spans="7:7" ht="15.75" customHeight="1">
      <c r="G932" s="32"/>
    </row>
    <row r="933" spans="7:7" ht="15.75" customHeight="1">
      <c r="G933" s="32"/>
    </row>
    <row r="934" spans="7:7" ht="15.75" customHeight="1">
      <c r="G934" s="32"/>
    </row>
    <row r="935" spans="7:7" ht="15.75" customHeight="1">
      <c r="G935" s="32"/>
    </row>
    <row r="936" spans="7:7" ht="15.75" customHeight="1">
      <c r="G936" s="32"/>
    </row>
    <row r="937" spans="7:7" ht="15.75" customHeight="1">
      <c r="G937" s="32"/>
    </row>
    <row r="938" spans="7:7" ht="15.75" customHeight="1">
      <c r="G938" s="32"/>
    </row>
    <row r="939" spans="7:7" ht="15.75" customHeight="1">
      <c r="G939" s="32"/>
    </row>
    <row r="940" spans="7:7" ht="15.75" customHeight="1">
      <c r="G940" s="32"/>
    </row>
    <row r="941" spans="7:7" ht="15.75" customHeight="1">
      <c r="G941" s="32"/>
    </row>
    <row r="942" spans="7:7" ht="15.75" customHeight="1">
      <c r="G942" s="32"/>
    </row>
    <row r="943" spans="7:7" ht="15.75" customHeight="1">
      <c r="G943" s="32"/>
    </row>
    <row r="944" spans="7:7" ht="15.75" customHeight="1">
      <c r="G944" s="32"/>
    </row>
    <row r="945" spans="7:7" ht="15.75" customHeight="1">
      <c r="G945" s="32"/>
    </row>
    <row r="946" spans="7:7" ht="15.75" customHeight="1">
      <c r="G946" s="32"/>
    </row>
  </sheetData>
  <mergeCells count="177">
    <mergeCell ref="A1:G2"/>
    <mergeCell ref="A3:G3"/>
    <mergeCell ref="A4:G4"/>
    <mergeCell ref="A5:G5"/>
    <mergeCell ref="A6:G6"/>
    <mergeCell ref="A7:G7"/>
    <mergeCell ref="A8:G8"/>
    <mergeCell ref="B14:E14"/>
    <mergeCell ref="F14:G14"/>
    <mergeCell ref="A9:G9"/>
    <mergeCell ref="A10:G10"/>
    <mergeCell ref="B12:E12"/>
    <mergeCell ref="F12:G12"/>
    <mergeCell ref="B13:E13"/>
    <mergeCell ref="F13:G13"/>
    <mergeCell ref="H13:N15"/>
    <mergeCell ref="B15:E15"/>
    <mergeCell ref="F15:G15"/>
    <mergeCell ref="A17:G17"/>
    <mergeCell ref="B18:E18"/>
    <mergeCell ref="F18:G18"/>
    <mergeCell ref="B19:E19"/>
    <mergeCell ref="F19:G19"/>
    <mergeCell ref="A20:G20"/>
    <mergeCell ref="A21:G21"/>
    <mergeCell ref="A23:G23"/>
    <mergeCell ref="A24:G24"/>
    <mergeCell ref="A26:G26"/>
    <mergeCell ref="B27:E27"/>
    <mergeCell ref="F27:G27"/>
    <mergeCell ref="B28:E28"/>
    <mergeCell ref="F28:G28"/>
    <mergeCell ref="B29:E29"/>
    <mergeCell ref="F29:G29"/>
    <mergeCell ref="B30:E30"/>
    <mergeCell ref="F30:G30"/>
    <mergeCell ref="A32:G32"/>
    <mergeCell ref="B33:E33"/>
    <mergeCell ref="F33:G33"/>
    <mergeCell ref="B34:E34"/>
    <mergeCell ref="F34:G34"/>
    <mergeCell ref="A35:E35"/>
    <mergeCell ref="F35:G35"/>
    <mergeCell ref="A37:G37"/>
    <mergeCell ref="B77:E77"/>
    <mergeCell ref="B78:E78"/>
    <mergeCell ref="F78:G78"/>
    <mergeCell ref="B79:E79"/>
    <mergeCell ref="F79:G79"/>
    <mergeCell ref="B80:E80"/>
    <mergeCell ref="F80:G80"/>
    <mergeCell ref="A81:E81"/>
    <mergeCell ref="F81:G81"/>
    <mergeCell ref="B65:E65"/>
    <mergeCell ref="F65:G65"/>
    <mergeCell ref="A66:A67"/>
    <mergeCell ref="B66:B67"/>
    <mergeCell ref="G66:G67"/>
    <mergeCell ref="A68:A69"/>
    <mergeCell ref="G68:G69"/>
    <mergeCell ref="B68:C69"/>
    <mergeCell ref="B70:F70"/>
    <mergeCell ref="B71:F71"/>
    <mergeCell ref="B72:F72"/>
    <mergeCell ref="A73:F73"/>
    <mergeCell ref="A75:G75"/>
    <mergeCell ref="F77:G77"/>
    <mergeCell ref="A83:G83"/>
    <mergeCell ref="B85:E85"/>
    <mergeCell ref="B86:E86"/>
    <mergeCell ref="B87:E87"/>
    <mergeCell ref="B88:E88"/>
    <mergeCell ref="B89:E89"/>
    <mergeCell ref="B90:E90"/>
    <mergeCell ref="B91:E91"/>
    <mergeCell ref="A93:G93"/>
    <mergeCell ref="A95:F95"/>
    <mergeCell ref="A97:G97"/>
    <mergeCell ref="B99:E99"/>
    <mergeCell ref="B100:E100"/>
    <mergeCell ref="B101:E101"/>
    <mergeCell ref="B102:E102"/>
    <mergeCell ref="B103:E103"/>
    <mergeCell ref="B104:E104"/>
    <mergeCell ref="B105:E105"/>
    <mergeCell ref="B106:E106"/>
    <mergeCell ref="A39:G39"/>
    <mergeCell ref="A40:G40"/>
    <mergeCell ref="B41:E41"/>
    <mergeCell ref="B42:E42"/>
    <mergeCell ref="B43:E43"/>
    <mergeCell ref="B44:E44"/>
    <mergeCell ref="A45:E45"/>
    <mergeCell ref="F54:F55"/>
    <mergeCell ref="G54:G55"/>
    <mergeCell ref="A47:G47"/>
    <mergeCell ref="A49:F49"/>
    <mergeCell ref="B51:E51"/>
    <mergeCell ref="B52:E52"/>
    <mergeCell ref="B53:E53"/>
    <mergeCell ref="A54:A55"/>
    <mergeCell ref="B54:C55"/>
    <mergeCell ref="B56:E56"/>
    <mergeCell ref="B57:E57"/>
    <mergeCell ref="B58:E58"/>
    <mergeCell ref="B59:E59"/>
    <mergeCell ref="B60:E60"/>
    <mergeCell ref="A61:E61"/>
    <mergeCell ref="A63:G63"/>
    <mergeCell ref="A108:G108"/>
    <mergeCell ref="B110:E110"/>
    <mergeCell ref="B111:E111"/>
    <mergeCell ref="A112:E112"/>
    <mergeCell ref="A114:G114"/>
    <mergeCell ref="A115:G115"/>
    <mergeCell ref="B116:E116"/>
    <mergeCell ref="B168:E168"/>
    <mergeCell ref="F168:G168"/>
    <mergeCell ref="B117:E117"/>
    <mergeCell ref="B118:E118"/>
    <mergeCell ref="B119:E119"/>
    <mergeCell ref="A121:G121"/>
    <mergeCell ref="B123:E123"/>
    <mergeCell ref="F123:G123"/>
    <mergeCell ref="F124:G124"/>
    <mergeCell ref="B124:E124"/>
    <mergeCell ref="B125:E125"/>
    <mergeCell ref="F125:G125"/>
    <mergeCell ref="A126:A128"/>
    <mergeCell ref="F126:G126"/>
    <mergeCell ref="F127:G127"/>
    <mergeCell ref="F128:G128"/>
    <mergeCell ref="B129:E129"/>
    <mergeCell ref="B169:E169"/>
    <mergeCell ref="F169:G169"/>
    <mergeCell ref="A171:G171"/>
    <mergeCell ref="B164:G164"/>
    <mergeCell ref="B165:E165"/>
    <mergeCell ref="F165:G165"/>
    <mergeCell ref="B166:E166"/>
    <mergeCell ref="F166:G166"/>
    <mergeCell ref="B167:E167"/>
    <mergeCell ref="F167:G167"/>
    <mergeCell ref="F129:G129"/>
    <mergeCell ref="A131:G131"/>
    <mergeCell ref="A133:F133"/>
    <mergeCell ref="B135:E135"/>
    <mergeCell ref="B136:E136"/>
    <mergeCell ref="B137:E137"/>
    <mergeCell ref="B138:E138"/>
    <mergeCell ref="B139:E139"/>
    <mergeCell ref="B140:E140"/>
    <mergeCell ref="B141:E141"/>
    <mergeCell ref="B142:E142"/>
    <mergeCell ref="A144:G144"/>
    <mergeCell ref="F146:G146"/>
    <mergeCell ref="B146:E146"/>
    <mergeCell ref="B147:E147"/>
    <mergeCell ref="F147:G147"/>
    <mergeCell ref="B148:E148"/>
    <mergeCell ref="F148:G148"/>
    <mergeCell ref="A154:E154"/>
    <mergeCell ref="F154:G154"/>
    <mergeCell ref="A156:G156"/>
    <mergeCell ref="A158:B158"/>
    <mergeCell ref="A160:F160"/>
    <mergeCell ref="A162:G162"/>
    <mergeCell ref="B149:E149"/>
    <mergeCell ref="F149:G149"/>
    <mergeCell ref="B150:E150"/>
    <mergeCell ref="F150:G150"/>
    <mergeCell ref="B151:E151"/>
    <mergeCell ref="F151:G151"/>
    <mergeCell ref="A152:E152"/>
    <mergeCell ref="F152:G152"/>
    <mergeCell ref="F153:G153"/>
    <mergeCell ref="B153:E153"/>
  </mergeCells>
  <pageMargins left="0.16111111111111101" right="0" top="0.13888888888888901" bottom="0.13888888888888901" header="0" footer="0"/>
  <pageSetup paperSize="9" scale="50" orientation="portrait"/>
  <headerFooter>
    <oddHeader>&amp;C&amp;A</oddHeader>
    <oddFooter>&amp;CPágina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46"/>
  <sheetViews>
    <sheetView showGridLines="0" topLeftCell="A130" workbookViewId="0">
      <selection activeCell="F154" sqref="F154:G154"/>
    </sheetView>
  </sheetViews>
  <sheetFormatPr defaultColWidth="12.625" defaultRowHeight="15" customHeight="1"/>
  <cols>
    <col min="1" max="1" width="15" customWidth="1"/>
    <col min="2" max="2" width="19.625" customWidth="1"/>
    <col min="3" max="3" width="15.75" customWidth="1"/>
    <col min="4" max="4" width="17.75" customWidth="1"/>
    <col min="5" max="5" width="24.375" customWidth="1"/>
    <col min="6" max="6" width="15.375" customWidth="1"/>
    <col min="7" max="7" width="24.375" customWidth="1"/>
    <col min="8" max="8" width="10.375" customWidth="1"/>
    <col min="9" max="9" width="15.25" customWidth="1"/>
    <col min="10" max="10" width="14.25" customWidth="1"/>
    <col min="11" max="11" width="11.75" customWidth="1"/>
    <col min="12" max="26" width="9.875" customWidth="1"/>
  </cols>
  <sheetData>
    <row r="1" spans="1:26" ht="14.25" customHeight="1">
      <c r="A1" s="200" t="s">
        <v>64</v>
      </c>
      <c r="B1" s="201"/>
      <c r="C1" s="201"/>
      <c r="D1" s="201"/>
      <c r="E1" s="201"/>
      <c r="F1" s="201"/>
      <c r="G1" s="202"/>
      <c r="H1" s="1"/>
      <c r="I1" s="2"/>
      <c r="J1" s="2"/>
      <c r="K1" s="2"/>
      <c r="L1" s="3"/>
      <c r="M1" s="3"/>
      <c r="N1" s="3"/>
      <c r="O1" s="3"/>
      <c r="P1" s="3"/>
      <c r="Q1" s="3"/>
      <c r="R1" s="3"/>
      <c r="S1" s="3"/>
      <c r="T1" s="3"/>
      <c r="U1" s="3"/>
      <c r="V1" s="3"/>
      <c r="W1" s="3"/>
      <c r="X1" s="3"/>
      <c r="Y1" s="3"/>
      <c r="Z1" s="3"/>
    </row>
    <row r="2" spans="1:26" ht="14.25" customHeight="1">
      <c r="A2" s="203"/>
      <c r="B2" s="179"/>
      <c r="C2" s="179"/>
      <c r="D2" s="179"/>
      <c r="E2" s="179"/>
      <c r="F2" s="179"/>
      <c r="G2" s="204"/>
      <c r="H2" s="1"/>
      <c r="I2" s="2"/>
      <c r="J2" s="2"/>
      <c r="K2" s="2"/>
      <c r="L2" s="3"/>
      <c r="M2" s="3"/>
      <c r="N2" s="3"/>
      <c r="O2" s="3"/>
      <c r="P2" s="3"/>
      <c r="Q2" s="3"/>
      <c r="R2" s="3"/>
      <c r="S2" s="3"/>
      <c r="T2" s="3"/>
      <c r="U2" s="3"/>
      <c r="V2" s="3"/>
      <c r="W2" s="3"/>
      <c r="X2" s="3"/>
      <c r="Y2" s="3"/>
      <c r="Z2" s="3"/>
    </row>
    <row r="3" spans="1:26" ht="14.25" customHeight="1">
      <c r="A3" s="292"/>
      <c r="B3" s="182"/>
      <c r="C3" s="182"/>
      <c r="D3" s="182"/>
      <c r="E3" s="182"/>
      <c r="F3" s="182"/>
      <c r="G3" s="183"/>
      <c r="H3" s="1"/>
      <c r="I3" s="2"/>
      <c r="J3" s="2"/>
      <c r="K3" s="2"/>
      <c r="L3" s="3"/>
      <c r="M3" s="3"/>
      <c r="N3" s="3"/>
      <c r="O3" s="3"/>
      <c r="P3" s="3"/>
      <c r="Q3" s="3"/>
      <c r="R3" s="3"/>
      <c r="S3" s="3"/>
      <c r="T3" s="3"/>
      <c r="U3" s="3"/>
      <c r="V3" s="3"/>
      <c r="W3" s="3"/>
      <c r="X3" s="3"/>
      <c r="Y3" s="3"/>
      <c r="Z3" s="3"/>
    </row>
    <row r="4" spans="1:26" ht="14.25" customHeight="1">
      <c r="A4" s="293" t="s">
        <v>65</v>
      </c>
      <c r="B4" s="182"/>
      <c r="C4" s="182"/>
      <c r="D4" s="182"/>
      <c r="E4" s="182"/>
      <c r="F4" s="182"/>
      <c r="G4" s="183"/>
      <c r="H4" s="1"/>
      <c r="I4" s="2"/>
      <c r="J4" s="2"/>
      <c r="K4" s="2"/>
      <c r="L4" s="3"/>
      <c r="M4" s="3"/>
      <c r="N4" s="3"/>
      <c r="O4" s="3"/>
      <c r="P4" s="3"/>
      <c r="Q4" s="3"/>
      <c r="R4" s="3"/>
      <c r="S4" s="3"/>
      <c r="T4" s="3"/>
      <c r="U4" s="3"/>
      <c r="V4" s="3"/>
      <c r="W4" s="3"/>
      <c r="X4" s="3"/>
      <c r="Y4" s="3"/>
      <c r="Z4" s="3"/>
    </row>
    <row r="5" spans="1:26" ht="14.25" customHeight="1">
      <c r="A5" s="294"/>
      <c r="B5" s="182"/>
      <c r="C5" s="182"/>
      <c r="D5" s="182"/>
      <c r="E5" s="182"/>
      <c r="F5" s="182"/>
      <c r="G5" s="183"/>
      <c r="H5" s="1"/>
      <c r="I5" s="2"/>
      <c r="J5" s="2"/>
      <c r="K5" s="2"/>
      <c r="L5" s="3"/>
      <c r="M5" s="3"/>
      <c r="N5" s="3"/>
      <c r="O5" s="3"/>
      <c r="P5" s="3"/>
      <c r="Q5" s="3"/>
      <c r="R5" s="3"/>
      <c r="S5" s="3"/>
      <c r="T5" s="3"/>
      <c r="U5" s="3"/>
      <c r="V5" s="3"/>
      <c r="W5" s="3"/>
      <c r="X5" s="3"/>
      <c r="Y5" s="3"/>
      <c r="Z5" s="3"/>
    </row>
    <row r="6" spans="1:26" ht="13.5" customHeight="1">
      <c r="A6" s="295" t="str">
        <f>'Notas Explicativas'!A3</f>
        <v>Nº Processo: 23294.005379/2026-86</v>
      </c>
      <c r="B6" s="182"/>
      <c r="C6" s="182"/>
      <c r="D6" s="182"/>
      <c r="E6" s="182"/>
      <c r="F6" s="182"/>
      <c r="G6" s="288"/>
      <c r="H6" s="1"/>
      <c r="I6" s="2"/>
      <c r="J6" s="2"/>
      <c r="K6" s="2"/>
      <c r="L6" s="3"/>
      <c r="M6" s="3"/>
      <c r="N6" s="3"/>
      <c r="O6" s="3"/>
      <c r="P6" s="3"/>
      <c r="Q6" s="3"/>
      <c r="R6" s="3"/>
      <c r="S6" s="3"/>
      <c r="T6" s="3"/>
      <c r="U6" s="3"/>
      <c r="V6" s="3"/>
      <c r="W6" s="3"/>
      <c r="X6" s="3"/>
      <c r="Y6" s="3"/>
      <c r="Z6" s="3"/>
    </row>
    <row r="7" spans="1:26" ht="13.5" customHeight="1">
      <c r="A7" s="295" t="str">
        <f>'Notas Explicativas'!A4</f>
        <v>Licitação Nº:</v>
      </c>
      <c r="B7" s="182"/>
      <c r="C7" s="182"/>
      <c r="D7" s="182"/>
      <c r="E7" s="182"/>
      <c r="F7" s="182"/>
      <c r="G7" s="288"/>
      <c r="H7" s="1"/>
      <c r="I7" s="2"/>
      <c r="J7" s="2"/>
      <c r="K7" s="2"/>
      <c r="L7" s="3"/>
      <c r="M7" s="3"/>
      <c r="N7" s="3"/>
      <c r="O7" s="3"/>
      <c r="P7" s="3"/>
      <c r="Q7" s="3"/>
      <c r="R7" s="3"/>
      <c r="S7" s="3"/>
      <c r="T7" s="3"/>
      <c r="U7" s="3"/>
      <c r="V7" s="3"/>
      <c r="W7" s="3"/>
      <c r="X7" s="3"/>
      <c r="Y7" s="3"/>
      <c r="Z7" s="3"/>
    </row>
    <row r="8" spans="1:26" ht="13.5" customHeight="1">
      <c r="A8" s="295" t="str">
        <f>'Notas Explicativas'!A5</f>
        <v>Dia __/__/__ às __:__ horas</v>
      </c>
      <c r="B8" s="182"/>
      <c r="C8" s="182"/>
      <c r="D8" s="182"/>
      <c r="E8" s="182"/>
      <c r="F8" s="182"/>
      <c r="G8" s="288"/>
      <c r="H8" s="1"/>
      <c r="I8" s="2"/>
      <c r="J8" s="2"/>
      <c r="K8" s="2"/>
      <c r="L8" s="3"/>
      <c r="M8" s="3"/>
      <c r="N8" s="3"/>
      <c r="O8" s="3"/>
      <c r="P8" s="3"/>
      <c r="Q8" s="3"/>
      <c r="R8" s="3"/>
      <c r="S8" s="3"/>
      <c r="T8" s="3"/>
      <c r="U8" s="3"/>
      <c r="V8" s="3"/>
      <c r="W8" s="3"/>
      <c r="X8" s="3"/>
      <c r="Y8" s="3"/>
      <c r="Z8" s="3"/>
    </row>
    <row r="9" spans="1:26" ht="14.25" customHeight="1">
      <c r="A9" s="295">
        <f>'Notas Explicativas'!A6</f>
        <v>0</v>
      </c>
      <c r="B9" s="182"/>
      <c r="C9" s="182"/>
      <c r="D9" s="182"/>
      <c r="E9" s="182"/>
      <c r="F9" s="182"/>
      <c r="G9" s="288"/>
      <c r="H9" s="1"/>
      <c r="I9" s="2"/>
      <c r="J9" s="2"/>
      <c r="K9" s="2"/>
      <c r="L9" s="3"/>
      <c r="M9" s="3"/>
      <c r="N9" s="3"/>
      <c r="O9" s="3"/>
      <c r="P9" s="3"/>
      <c r="Q9" s="3"/>
      <c r="R9" s="3"/>
      <c r="S9" s="3"/>
      <c r="T9" s="3"/>
      <c r="U9" s="3"/>
      <c r="V9" s="3"/>
      <c r="W9" s="3"/>
      <c r="X9" s="3"/>
      <c r="Y9" s="3"/>
      <c r="Z9" s="3"/>
    </row>
    <row r="10" spans="1:26" ht="14.25" customHeight="1">
      <c r="A10" s="290" t="s">
        <v>66</v>
      </c>
      <c r="B10" s="182"/>
      <c r="C10" s="182"/>
      <c r="D10" s="182"/>
      <c r="E10" s="182"/>
      <c r="F10" s="182"/>
      <c r="G10" s="183"/>
      <c r="H10" s="1"/>
      <c r="I10" s="2"/>
      <c r="J10" s="2"/>
      <c r="K10" s="2"/>
      <c r="L10" s="3"/>
      <c r="M10" s="3"/>
      <c r="N10" s="3"/>
      <c r="O10" s="3"/>
      <c r="P10" s="3"/>
      <c r="Q10" s="3"/>
      <c r="R10" s="3"/>
      <c r="S10" s="3"/>
      <c r="T10" s="3"/>
      <c r="U10" s="3"/>
      <c r="V10" s="3"/>
      <c r="W10" s="3"/>
      <c r="X10" s="3"/>
      <c r="Y10" s="3"/>
      <c r="Z10" s="3"/>
    </row>
    <row r="11" spans="1:26" ht="14.25" customHeight="1">
      <c r="A11" s="53"/>
      <c r="B11" s="53"/>
      <c r="C11" s="53"/>
      <c r="D11" s="53"/>
      <c r="E11" s="53"/>
      <c r="F11" s="53"/>
      <c r="G11" s="54"/>
      <c r="H11" s="1"/>
      <c r="I11" s="2"/>
      <c r="J11" s="2"/>
      <c r="K11" s="2"/>
      <c r="L11" s="3"/>
      <c r="M11" s="3"/>
      <c r="N11" s="3"/>
      <c r="O11" s="3"/>
      <c r="P11" s="3"/>
      <c r="Q11" s="3"/>
      <c r="R11" s="3"/>
      <c r="S11" s="3"/>
      <c r="T11" s="3"/>
      <c r="U11" s="3"/>
      <c r="V11" s="3"/>
      <c r="W11" s="3"/>
      <c r="X11" s="3"/>
      <c r="Y11" s="3"/>
      <c r="Z11" s="3"/>
    </row>
    <row r="12" spans="1:26" ht="13.5" customHeight="1">
      <c r="A12" s="55" t="s">
        <v>67</v>
      </c>
      <c r="B12" s="239" t="s">
        <v>68</v>
      </c>
      <c r="C12" s="218"/>
      <c r="D12" s="218"/>
      <c r="E12" s="272"/>
      <c r="F12" s="297"/>
      <c r="G12" s="183"/>
      <c r="H12" s="1"/>
      <c r="I12" s="2"/>
      <c r="J12" s="2"/>
      <c r="K12" s="2"/>
      <c r="L12" s="3"/>
      <c r="M12" s="3"/>
      <c r="N12" s="3"/>
      <c r="O12" s="3"/>
      <c r="P12" s="3"/>
      <c r="Q12" s="3"/>
      <c r="R12" s="3"/>
      <c r="S12" s="3"/>
      <c r="T12" s="3"/>
      <c r="U12" s="3"/>
      <c r="V12" s="3"/>
      <c r="W12" s="3"/>
      <c r="X12" s="3"/>
      <c r="Y12" s="3"/>
      <c r="Z12" s="3"/>
    </row>
    <row r="13" spans="1:26" ht="15.75" customHeight="1">
      <c r="A13" s="55" t="s">
        <v>69</v>
      </c>
      <c r="B13" s="239" t="s">
        <v>70</v>
      </c>
      <c r="C13" s="218"/>
      <c r="D13" s="218"/>
      <c r="E13" s="272"/>
      <c r="F13" s="284" t="s">
        <v>71</v>
      </c>
      <c r="G13" s="183"/>
      <c r="H13" s="305" t="s">
        <v>208</v>
      </c>
      <c r="I13" s="177"/>
      <c r="J13" s="177"/>
      <c r="K13" s="177"/>
      <c r="L13" s="177"/>
      <c r="M13" s="177"/>
      <c r="N13" s="177"/>
      <c r="O13" s="3"/>
      <c r="P13" s="3"/>
      <c r="Q13" s="3"/>
      <c r="R13" s="3"/>
      <c r="S13" s="3"/>
      <c r="T13" s="3"/>
      <c r="U13" s="3"/>
      <c r="V13" s="3"/>
      <c r="W13" s="3"/>
      <c r="X13" s="3"/>
      <c r="Y13" s="3"/>
      <c r="Z13" s="3"/>
    </row>
    <row r="14" spans="1:26" ht="14.25">
      <c r="A14" s="55" t="s">
        <v>73</v>
      </c>
      <c r="B14" s="239" t="s">
        <v>74</v>
      </c>
      <c r="C14" s="218"/>
      <c r="D14" s="218"/>
      <c r="E14" s="272"/>
      <c r="F14" s="286" t="s">
        <v>75</v>
      </c>
      <c r="G14" s="183"/>
      <c r="H14" s="177"/>
      <c r="I14" s="177"/>
      <c r="J14" s="177"/>
      <c r="K14" s="177"/>
      <c r="L14" s="177"/>
      <c r="M14" s="177"/>
      <c r="N14" s="177"/>
      <c r="O14" s="3"/>
      <c r="P14" s="3"/>
      <c r="Q14" s="3"/>
      <c r="R14" s="3"/>
      <c r="S14" s="3"/>
      <c r="T14" s="3"/>
      <c r="U14" s="3"/>
      <c r="V14" s="3"/>
      <c r="W14" s="3"/>
      <c r="X14" s="3"/>
      <c r="Y14" s="3"/>
      <c r="Z14" s="3"/>
    </row>
    <row r="15" spans="1:26" ht="13.5" customHeight="1">
      <c r="A15" s="55" t="s">
        <v>76</v>
      </c>
      <c r="B15" s="289" t="s">
        <v>77</v>
      </c>
      <c r="C15" s="220"/>
      <c r="D15" s="220"/>
      <c r="E15" s="221"/>
      <c r="F15" s="287">
        <v>24</v>
      </c>
      <c r="G15" s="288"/>
      <c r="H15" s="177"/>
      <c r="I15" s="177"/>
      <c r="J15" s="177"/>
      <c r="K15" s="177"/>
      <c r="L15" s="177"/>
      <c r="M15" s="177"/>
      <c r="N15" s="177"/>
      <c r="O15" s="3"/>
      <c r="P15" s="3"/>
      <c r="Q15" s="3"/>
      <c r="R15" s="3"/>
      <c r="S15" s="3"/>
      <c r="T15" s="3"/>
      <c r="U15" s="3"/>
      <c r="V15" s="3"/>
      <c r="W15" s="3"/>
      <c r="X15" s="3"/>
      <c r="Y15" s="3"/>
      <c r="Z15" s="3"/>
    </row>
    <row r="16" spans="1:26" ht="14.25" customHeight="1">
      <c r="A16" s="3"/>
      <c r="B16" s="3"/>
      <c r="C16" s="3"/>
      <c r="D16" s="3"/>
      <c r="E16" s="3"/>
      <c r="F16" s="3"/>
      <c r="G16" s="30"/>
      <c r="H16" s="177"/>
      <c r="I16" s="177"/>
      <c r="J16" s="177"/>
      <c r="K16" s="177"/>
      <c r="L16" s="177"/>
      <c r="M16" s="177"/>
      <c r="N16" s="177"/>
      <c r="O16" s="3"/>
      <c r="P16" s="3"/>
      <c r="Q16" s="3"/>
      <c r="R16" s="3"/>
      <c r="S16" s="3"/>
      <c r="T16" s="3"/>
      <c r="U16" s="3"/>
      <c r="V16" s="3"/>
      <c r="W16" s="3"/>
      <c r="X16" s="3"/>
      <c r="Y16" s="3"/>
      <c r="Z16" s="3"/>
    </row>
    <row r="17" spans="1:26" ht="14.25" customHeight="1">
      <c r="A17" s="290" t="s">
        <v>78</v>
      </c>
      <c r="B17" s="182"/>
      <c r="C17" s="182"/>
      <c r="D17" s="182"/>
      <c r="E17" s="182"/>
      <c r="F17" s="182"/>
      <c r="G17" s="183"/>
      <c r="H17" s="1"/>
      <c r="I17" s="2"/>
      <c r="J17" s="2"/>
      <c r="K17" s="2"/>
      <c r="L17" s="3"/>
      <c r="M17" s="3"/>
      <c r="N17" s="3"/>
      <c r="O17" s="3"/>
      <c r="P17" s="3"/>
      <c r="Q17" s="3"/>
      <c r="R17" s="3"/>
      <c r="S17" s="3"/>
      <c r="T17" s="3"/>
      <c r="U17" s="3"/>
      <c r="V17" s="3"/>
      <c r="W17" s="3"/>
      <c r="X17" s="3"/>
      <c r="Y17" s="3"/>
      <c r="Z17" s="3"/>
    </row>
    <row r="18" spans="1:26" ht="13.5" customHeight="1">
      <c r="A18" s="67" t="s">
        <v>79</v>
      </c>
      <c r="B18" s="278" t="s">
        <v>80</v>
      </c>
      <c r="C18" s="225"/>
      <c r="D18" s="225"/>
      <c r="E18" s="230"/>
      <c r="F18" s="278" t="s">
        <v>81</v>
      </c>
      <c r="G18" s="230"/>
      <c r="H18" s="1"/>
      <c r="I18" s="2"/>
      <c r="J18" s="2"/>
      <c r="K18" s="2"/>
      <c r="L18" s="3"/>
      <c r="M18" s="3"/>
      <c r="N18" s="3"/>
      <c r="O18" s="3"/>
      <c r="P18" s="3"/>
      <c r="Q18" s="3"/>
      <c r="R18" s="3"/>
      <c r="S18" s="3"/>
      <c r="T18" s="3"/>
      <c r="U18" s="3"/>
      <c r="V18" s="3"/>
      <c r="W18" s="3"/>
      <c r="X18" s="3"/>
      <c r="Y18" s="3"/>
      <c r="Z18" s="3"/>
    </row>
    <row r="19" spans="1:26" ht="23.25" customHeight="1">
      <c r="A19" s="55" t="s">
        <v>82</v>
      </c>
      <c r="B19" s="279" t="s">
        <v>209</v>
      </c>
      <c r="C19" s="218"/>
      <c r="D19" s="218"/>
      <c r="E19" s="216"/>
      <c r="F19" s="279">
        <v>36</v>
      </c>
      <c r="G19" s="216"/>
      <c r="H19" s="1"/>
      <c r="I19" s="2"/>
      <c r="J19" s="2"/>
      <c r="K19" s="2"/>
      <c r="L19" s="3"/>
      <c r="M19" s="3"/>
      <c r="N19" s="3"/>
      <c r="O19" s="3"/>
      <c r="P19" s="3"/>
      <c r="Q19" s="3"/>
      <c r="R19" s="3"/>
      <c r="S19" s="3"/>
      <c r="T19" s="3"/>
      <c r="U19" s="3"/>
      <c r="V19" s="3"/>
      <c r="W19" s="3"/>
      <c r="X19" s="3"/>
      <c r="Y19" s="3"/>
      <c r="Z19" s="3"/>
    </row>
    <row r="20" spans="1:26" ht="14.25" customHeight="1">
      <c r="A20" s="280"/>
      <c r="B20" s="193"/>
      <c r="C20" s="193"/>
      <c r="D20" s="193"/>
      <c r="E20" s="193"/>
      <c r="F20" s="193"/>
      <c r="G20" s="193"/>
      <c r="H20" s="1"/>
      <c r="I20" s="2"/>
      <c r="J20" s="2"/>
      <c r="K20" s="2"/>
      <c r="L20" s="3"/>
      <c r="M20" s="3"/>
      <c r="N20" s="3"/>
      <c r="O20" s="3"/>
      <c r="P20" s="3"/>
      <c r="Q20" s="3"/>
      <c r="R20" s="3"/>
      <c r="S20" s="3"/>
      <c r="T20" s="3"/>
      <c r="U20" s="3"/>
      <c r="V20" s="3"/>
      <c r="W20" s="3"/>
      <c r="X20" s="3"/>
      <c r="Y20" s="3"/>
      <c r="Z20" s="3"/>
    </row>
    <row r="21" spans="1:26" ht="14.25" customHeight="1">
      <c r="A21" s="227" t="s">
        <v>84</v>
      </c>
      <c r="B21" s="182"/>
      <c r="C21" s="182"/>
      <c r="D21" s="182"/>
      <c r="E21" s="182"/>
      <c r="F21" s="182"/>
      <c r="G21" s="183"/>
      <c r="H21" s="1"/>
      <c r="I21" s="2"/>
      <c r="J21" s="2"/>
      <c r="K21" s="2"/>
      <c r="L21" s="3"/>
      <c r="M21" s="3"/>
      <c r="N21" s="3"/>
      <c r="O21" s="3"/>
      <c r="P21" s="3"/>
      <c r="Q21" s="3"/>
      <c r="R21" s="3"/>
      <c r="S21" s="3"/>
      <c r="T21" s="3"/>
      <c r="U21" s="3"/>
      <c r="V21" s="3"/>
      <c r="W21" s="3"/>
      <c r="X21" s="3"/>
      <c r="Y21" s="3"/>
      <c r="Z21" s="3"/>
    </row>
    <row r="22" spans="1:26" ht="14.25" customHeight="1">
      <c r="A22" s="14"/>
      <c r="B22" s="7"/>
      <c r="C22" s="58"/>
      <c r="D22" s="7"/>
      <c r="E22" s="7"/>
      <c r="F22" s="7"/>
      <c r="G22" s="8"/>
      <c r="H22" s="1"/>
      <c r="I22" s="2"/>
      <c r="J22" s="2"/>
      <c r="K22" s="2"/>
      <c r="L22" s="3"/>
      <c r="M22" s="3"/>
      <c r="N22" s="3"/>
      <c r="O22" s="3"/>
      <c r="P22" s="3"/>
      <c r="Q22" s="3"/>
      <c r="R22" s="3"/>
      <c r="S22" s="3"/>
      <c r="T22" s="3"/>
      <c r="U22" s="3"/>
      <c r="V22" s="3"/>
      <c r="W22" s="3"/>
      <c r="X22" s="3"/>
      <c r="Y22" s="3"/>
      <c r="Z22" s="3"/>
    </row>
    <row r="23" spans="1:26" ht="14.25" customHeight="1">
      <c r="A23" s="282" t="s">
        <v>85</v>
      </c>
      <c r="B23" s="177"/>
      <c r="C23" s="177"/>
      <c r="D23" s="177"/>
      <c r="E23" s="177"/>
      <c r="F23" s="177"/>
      <c r="G23" s="177"/>
      <c r="H23" s="1"/>
      <c r="I23" s="2"/>
      <c r="J23" s="2"/>
      <c r="K23" s="2"/>
      <c r="L23" s="3"/>
      <c r="M23" s="3"/>
      <c r="N23" s="3"/>
      <c r="O23" s="3"/>
      <c r="P23" s="3"/>
      <c r="Q23" s="3"/>
      <c r="R23" s="3"/>
      <c r="S23" s="3"/>
      <c r="T23" s="3"/>
      <c r="U23" s="3"/>
      <c r="V23" s="3"/>
      <c r="W23" s="3"/>
      <c r="X23" s="3"/>
      <c r="Y23" s="3"/>
      <c r="Z23" s="3"/>
    </row>
    <row r="24" spans="1:26" ht="14.25" customHeight="1">
      <c r="A24" s="186" t="s">
        <v>86</v>
      </c>
      <c r="B24" s="177"/>
      <c r="C24" s="177"/>
      <c r="D24" s="177"/>
      <c r="E24" s="177"/>
      <c r="F24" s="177"/>
      <c r="G24" s="177"/>
      <c r="H24" s="1"/>
      <c r="I24" s="2"/>
      <c r="J24" s="2"/>
      <c r="K24" s="2"/>
      <c r="L24" s="3"/>
      <c r="M24" s="3"/>
      <c r="N24" s="3"/>
      <c r="O24" s="3"/>
      <c r="P24" s="3"/>
      <c r="Q24" s="3"/>
      <c r="R24" s="3"/>
      <c r="S24" s="3"/>
      <c r="T24" s="3"/>
      <c r="U24" s="3"/>
      <c r="V24" s="3"/>
      <c r="W24" s="3"/>
      <c r="X24" s="3"/>
      <c r="Y24" s="3"/>
      <c r="Z24" s="3"/>
    </row>
    <row r="25" spans="1:26" ht="14.25" customHeight="1">
      <c r="A25" s="59"/>
      <c r="B25" s="60"/>
      <c r="C25" s="60"/>
      <c r="D25" s="60"/>
      <c r="E25" s="60"/>
      <c r="F25" s="60"/>
      <c r="G25" s="61"/>
      <c r="H25" s="1"/>
      <c r="I25" s="2"/>
      <c r="J25" s="2"/>
      <c r="K25" s="2"/>
      <c r="L25" s="3"/>
      <c r="M25" s="3"/>
      <c r="N25" s="3"/>
      <c r="O25" s="3"/>
      <c r="P25" s="3"/>
      <c r="Q25" s="3"/>
      <c r="R25" s="3"/>
      <c r="S25" s="3"/>
      <c r="T25" s="3"/>
      <c r="U25" s="3"/>
      <c r="V25" s="3"/>
      <c r="W25" s="3"/>
      <c r="X25" s="3"/>
      <c r="Y25" s="3"/>
      <c r="Z25" s="3"/>
    </row>
    <row r="26" spans="1:26" ht="13.5" customHeight="1">
      <c r="A26" s="283" t="s">
        <v>87</v>
      </c>
      <c r="B26" s="182"/>
      <c r="C26" s="182"/>
      <c r="D26" s="182"/>
      <c r="E26" s="182"/>
      <c r="F26" s="182"/>
      <c r="G26" s="183"/>
      <c r="H26" s="1"/>
      <c r="I26" s="2"/>
      <c r="J26" s="2"/>
      <c r="K26" s="2"/>
      <c r="L26" s="3"/>
      <c r="M26" s="3"/>
      <c r="N26" s="3"/>
      <c r="O26" s="3"/>
      <c r="P26" s="3"/>
      <c r="Q26" s="3"/>
      <c r="R26" s="3"/>
      <c r="S26" s="3"/>
      <c r="T26" s="3"/>
      <c r="U26" s="3"/>
      <c r="V26" s="3"/>
      <c r="W26" s="3"/>
      <c r="X26" s="3"/>
      <c r="Y26" s="3"/>
      <c r="Z26" s="3"/>
    </row>
    <row r="27" spans="1:26" ht="13.5" customHeight="1">
      <c r="A27" s="62">
        <v>1</v>
      </c>
      <c r="B27" s="205" t="s">
        <v>88</v>
      </c>
      <c r="C27" s="182"/>
      <c r="D27" s="182"/>
      <c r="E27" s="183"/>
      <c r="F27" s="240" t="str">
        <f>A19</f>
        <v>Serviço de Apoio Administrativo Especializado</v>
      </c>
      <c r="G27" s="183"/>
      <c r="H27" s="1"/>
      <c r="I27" s="2"/>
      <c r="J27" s="2"/>
      <c r="K27" s="2"/>
      <c r="L27" s="3"/>
      <c r="M27" s="3"/>
      <c r="N27" s="3"/>
      <c r="O27" s="3"/>
      <c r="P27" s="3"/>
      <c r="Q27" s="3"/>
      <c r="R27" s="3"/>
      <c r="S27" s="3"/>
      <c r="T27" s="3"/>
      <c r="U27" s="3"/>
      <c r="V27" s="3"/>
      <c r="W27" s="3"/>
      <c r="X27" s="3"/>
      <c r="Y27" s="3"/>
      <c r="Z27" s="3"/>
    </row>
    <row r="28" spans="1:26" ht="13.5" customHeight="1">
      <c r="A28" s="62">
        <v>2</v>
      </c>
      <c r="B28" s="205" t="s">
        <v>89</v>
      </c>
      <c r="C28" s="182"/>
      <c r="D28" s="182"/>
      <c r="E28" s="183"/>
      <c r="F28" s="303">
        <v>5162</v>
      </c>
      <c r="G28" s="183"/>
      <c r="H28" s="1"/>
      <c r="I28" s="2"/>
      <c r="J28" s="2"/>
      <c r="K28" s="2"/>
      <c r="L28" s="3"/>
      <c r="M28" s="3"/>
      <c r="N28" s="3"/>
      <c r="O28" s="3"/>
      <c r="P28" s="3"/>
      <c r="Q28" s="3"/>
      <c r="R28" s="3"/>
      <c r="S28" s="3"/>
      <c r="T28" s="3"/>
      <c r="U28" s="3"/>
      <c r="V28" s="3"/>
      <c r="W28" s="3"/>
      <c r="X28" s="3"/>
      <c r="Y28" s="3"/>
      <c r="Z28" s="3"/>
    </row>
    <row r="29" spans="1:26" ht="13.5" customHeight="1">
      <c r="A29" s="62">
        <v>3</v>
      </c>
      <c r="B29" s="205" t="s">
        <v>91</v>
      </c>
      <c r="C29" s="182"/>
      <c r="D29" s="182"/>
      <c r="E29" s="183"/>
      <c r="F29" s="214">
        <v>1632.45</v>
      </c>
      <c r="G29" s="183"/>
      <c r="H29" s="1"/>
      <c r="I29" s="63"/>
      <c r="J29" s="2"/>
      <c r="K29" s="1"/>
      <c r="L29" s="3"/>
      <c r="M29" s="3"/>
      <c r="N29" s="3"/>
      <c r="O29" s="3"/>
      <c r="P29" s="3"/>
      <c r="Q29" s="3"/>
      <c r="R29" s="3"/>
      <c r="S29" s="3"/>
      <c r="T29" s="3"/>
      <c r="U29" s="3"/>
      <c r="V29" s="3"/>
      <c r="W29" s="3"/>
      <c r="X29" s="3"/>
      <c r="Y29" s="3"/>
      <c r="Z29" s="3"/>
    </row>
    <row r="30" spans="1:26" ht="13.5" customHeight="1">
      <c r="A30" s="62">
        <v>4</v>
      </c>
      <c r="B30" s="205" t="s">
        <v>92</v>
      </c>
      <c r="C30" s="182"/>
      <c r="D30" s="182"/>
      <c r="E30" s="183"/>
      <c r="F30" s="277">
        <v>46023</v>
      </c>
      <c r="G30" s="183"/>
      <c r="H30" s="1"/>
      <c r="I30" s="2"/>
      <c r="J30" s="2"/>
      <c r="K30" s="2"/>
      <c r="L30" s="3"/>
      <c r="M30" s="3"/>
      <c r="N30" s="3"/>
      <c r="O30" s="3"/>
      <c r="P30" s="3"/>
      <c r="Q30" s="3"/>
      <c r="R30" s="3"/>
      <c r="S30" s="3"/>
      <c r="T30" s="3"/>
      <c r="U30" s="3"/>
      <c r="V30" s="3"/>
      <c r="W30" s="3"/>
      <c r="X30" s="3"/>
      <c r="Y30" s="3"/>
      <c r="Z30" s="3"/>
    </row>
    <row r="31" spans="1:26" ht="14.25" customHeight="1">
      <c r="A31" s="64"/>
      <c r="B31" s="9"/>
      <c r="C31" s="9"/>
      <c r="D31" s="9"/>
      <c r="E31" s="9"/>
      <c r="F31" s="65"/>
      <c r="G31" s="66"/>
      <c r="H31" s="1"/>
      <c r="I31" s="2"/>
      <c r="J31" s="2"/>
      <c r="K31" s="2"/>
      <c r="L31" s="3"/>
      <c r="M31" s="3"/>
      <c r="N31" s="3"/>
      <c r="O31" s="3"/>
      <c r="P31" s="3"/>
      <c r="Q31" s="3"/>
      <c r="R31" s="3"/>
      <c r="S31" s="3"/>
      <c r="T31" s="3"/>
      <c r="U31" s="3"/>
      <c r="V31" s="3"/>
      <c r="W31" s="3"/>
      <c r="X31" s="3"/>
      <c r="Y31" s="3"/>
      <c r="Z31" s="3"/>
    </row>
    <row r="32" spans="1:26" ht="14.25" customHeight="1">
      <c r="A32" s="199" t="s">
        <v>6</v>
      </c>
      <c r="B32" s="182"/>
      <c r="C32" s="182"/>
      <c r="D32" s="182"/>
      <c r="E32" s="182"/>
      <c r="F32" s="182"/>
      <c r="G32" s="183"/>
      <c r="H32" s="1"/>
      <c r="I32" s="2"/>
      <c r="J32" s="2"/>
      <c r="K32" s="2"/>
      <c r="L32" s="3"/>
      <c r="M32" s="3"/>
      <c r="N32" s="3"/>
      <c r="O32" s="3"/>
      <c r="P32" s="3"/>
      <c r="Q32" s="3"/>
      <c r="R32" s="3"/>
      <c r="S32" s="3"/>
      <c r="T32" s="3"/>
      <c r="U32" s="3"/>
      <c r="V32" s="3"/>
      <c r="W32" s="3"/>
      <c r="X32" s="3"/>
      <c r="Y32" s="3"/>
      <c r="Z32" s="3"/>
    </row>
    <row r="33" spans="1:26" ht="13.5" customHeight="1">
      <c r="A33" s="67">
        <v>1</v>
      </c>
      <c r="B33" s="278" t="s">
        <v>93</v>
      </c>
      <c r="C33" s="225"/>
      <c r="D33" s="225"/>
      <c r="E33" s="230"/>
      <c r="F33" s="278" t="s">
        <v>94</v>
      </c>
      <c r="G33" s="230"/>
      <c r="H33" s="1"/>
      <c r="I33" s="2"/>
      <c r="J33" s="2"/>
      <c r="K33" s="2"/>
      <c r="L33" s="3"/>
      <c r="M33" s="3"/>
      <c r="N33" s="3"/>
      <c r="O33" s="3"/>
      <c r="P33" s="3"/>
      <c r="Q33" s="3"/>
      <c r="R33" s="3"/>
      <c r="S33" s="3"/>
      <c r="T33" s="3"/>
      <c r="U33" s="3"/>
      <c r="V33" s="3"/>
      <c r="W33" s="3"/>
      <c r="X33" s="3"/>
      <c r="Y33" s="3"/>
      <c r="Z33" s="3"/>
    </row>
    <row r="34" spans="1:26" ht="13.5" customHeight="1">
      <c r="A34" s="68" t="s">
        <v>67</v>
      </c>
      <c r="B34" s="270" t="s">
        <v>95</v>
      </c>
      <c r="C34" s="218"/>
      <c r="D34" s="218"/>
      <c r="E34" s="216"/>
      <c r="F34" s="271">
        <f>F29</f>
        <v>1632.45</v>
      </c>
      <c r="G34" s="216"/>
      <c r="H34" s="1"/>
      <c r="I34" s="2"/>
      <c r="J34" s="2"/>
      <c r="K34" s="2"/>
      <c r="L34" s="3"/>
      <c r="M34" s="3"/>
      <c r="N34" s="3"/>
      <c r="O34" s="3"/>
      <c r="P34" s="3"/>
      <c r="Q34" s="3"/>
      <c r="R34" s="3"/>
      <c r="S34" s="3"/>
      <c r="T34" s="3"/>
      <c r="U34" s="3"/>
      <c r="V34" s="3"/>
      <c r="W34" s="3"/>
      <c r="X34" s="3"/>
      <c r="Y34" s="3"/>
      <c r="Z34" s="3"/>
    </row>
    <row r="35" spans="1:26" ht="13.5" customHeight="1">
      <c r="A35" s="232" t="s">
        <v>96</v>
      </c>
      <c r="B35" s="218"/>
      <c r="C35" s="218"/>
      <c r="D35" s="218"/>
      <c r="E35" s="272"/>
      <c r="F35" s="273">
        <f>SUM(F34)</f>
        <v>1632.45</v>
      </c>
      <c r="G35" s="216"/>
      <c r="H35" s="1"/>
      <c r="I35" s="2"/>
      <c r="J35" s="2"/>
      <c r="K35" s="2"/>
      <c r="L35" s="3"/>
      <c r="M35" s="3"/>
      <c r="N35" s="3"/>
      <c r="O35" s="3"/>
      <c r="P35" s="3"/>
      <c r="Q35" s="3"/>
      <c r="R35" s="3"/>
      <c r="S35" s="3"/>
      <c r="T35" s="3"/>
      <c r="U35" s="3"/>
      <c r="V35" s="3"/>
      <c r="W35" s="3"/>
      <c r="X35" s="3"/>
      <c r="Y35" s="3"/>
      <c r="Z35" s="3"/>
    </row>
    <row r="36" spans="1:26" ht="13.5" customHeight="1">
      <c r="A36" s="3"/>
      <c r="B36" s="3"/>
      <c r="C36" s="3"/>
      <c r="D36" s="3"/>
      <c r="E36" s="3"/>
      <c r="F36" s="3"/>
      <c r="G36" s="30"/>
      <c r="H36" s="1"/>
      <c r="I36" s="2"/>
      <c r="J36" s="2"/>
      <c r="K36" s="2"/>
      <c r="L36" s="3"/>
      <c r="M36" s="3"/>
      <c r="N36" s="3"/>
      <c r="O36" s="3"/>
      <c r="P36" s="3"/>
      <c r="Q36" s="3"/>
      <c r="R36" s="3"/>
      <c r="S36" s="3"/>
      <c r="T36" s="3"/>
      <c r="U36" s="3"/>
      <c r="V36" s="3"/>
      <c r="W36" s="3"/>
      <c r="X36" s="3"/>
      <c r="Y36" s="3"/>
      <c r="Z36" s="3"/>
    </row>
    <row r="37" spans="1:26" ht="14.25" customHeight="1">
      <c r="A37" s="181" t="s">
        <v>8</v>
      </c>
      <c r="B37" s="182"/>
      <c r="C37" s="182"/>
      <c r="D37" s="182"/>
      <c r="E37" s="182"/>
      <c r="F37" s="182"/>
      <c r="G37" s="183"/>
      <c r="H37" s="1"/>
      <c r="I37" s="2"/>
      <c r="J37" s="2"/>
      <c r="K37" s="2"/>
      <c r="L37" s="3"/>
      <c r="M37" s="3"/>
      <c r="N37" s="3"/>
      <c r="O37" s="3"/>
      <c r="P37" s="3"/>
      <c r="Q37" s="3"/>
      <c r="R37" s="3"/>
      <c r="S37" s="3"/>
      <c r="T37" s="3"/>
      <c r="U37" s="3"/>
      <c r="V37" s="3"/>
      <c r="W37" s="3"/>
      <c r="X37" s="3"/>
      <c r="Y37" s="3"/>
      <c r="Z37" s="3"/>
    </row>
    <row r="38" spans="1:26" ht="14.25" customHeight="1">
      <c r="A38" s="59"/>
      <c r="B38" s="60"/>
      <c r="C38" s="60"/>
      <c r="D38" s="60"/>
      <c r="E38" s="60"/>
      <c r="F38" s="60"/>
      <c r="G38" s="61"/>
      <c r="H38" s="1"/>
      <c r="I38" s="2"/>
      <c r="J38" s="2"/>
      <c r="K38" s="2"/>
      <c r="L38" s="3"/>
      <c r="M38" s="3"/>
      <c r="N38" s="3"/>
      <c r="O38" s="3"/>
      <c r="P38" s="3"/>
      <c r="Q38" s="3"/>
      <c r="R38" s="3"/>
      <c r="S38" s="3"/>
      <c r="T38" s="3"/>
      <c r="U38" s="3"/>
      <c r="V38" s="3"/>
      <c r="W38" s="3"/>
      <c r="X38" s="3"/>
      <c r="Y38" s="3"/>
      <c r="Z38" s="3"/>
    </row>
    <row r="39" spans="1:26" ht="13.5" customHeight="1">
      <c r="A39" s="188" t="s">
        <v>97</v>
      </c>
      <c r="B39" s="177"/>
      <c r="C39" s="177"/>
      <c r="D39" s="177"/>
      <c r="E39" s="177"/>
      <c r="F39" s="177"/>
      <c r="G39" s="177"/>
      <c r="H39" s="1"/>
      <c r="I39" s="2"/>
      <c r="J39" s="2"/>
      <c r="K39" s="2"/>
      <c r="L39" s="3"/>
      <c r="M39" s="3"/>
      <c r="N39" s="3"/>
      <c r="O39" s="3"/>
      <c r="P39" s="3"/>
      <c r="Q39" s="3"/>
      <c r="R39" s="3"/>
      <c r="S39" s="3"/>
      <c r="T39" s="3"/>
      <c r="U39" s="3"/>
      <c r="V39" s="3"/>
      <c r="W39" s="3"/>
      <c r="X39" s="3"/>
      <c r="Y39" s="3"/>
      <c r="Z39" s="3"/>
    </row>
    <row r="40" spans="1:26" ht="14.25" customHeight="1">
      <c r="A40" s="274"/>
      <c r="B40" s="275"/>
      <c r="C40" s="275"/>
      <c r="D40" s="275"/>
      <c r="E40" s="275"/>
      <c r="F40" s="275"/>
      <c r="G40" s="275"/>
      <c r="H40" s="1"/>
      <c r="I40" s="2"/>
      <c r="J40" s="2"/>
      <c r="K40" s="2"/>
      <c r="L40" s="3"/>
      <c r="M40" s="3"/>
      <c r="N40" s="3"/>
      <c r="O40" s="3"/>
      <c r="P40" s="3"/>
      <c r="Q40" s="3"/>
      <c r="R40" s="3"/>
      <c r="S40" s="3"/>
      <c r="T40" s="3"/>
      <c r="U40" s="3"/>
      <c r="V40" s="3"/>
      <c r="W40" s="3"/>
      <c r="X40" s="3"/>
      <c r="Y40" s="3"/>
      <c r="Z40" s="3"/>
    </row>
    <row r="41" spans="1:26" ht="13.5" customHeight="1">
      <c r="A41" s="67" t="s">
        <v>98</v>
      </c>
      <c r="B41" s="217" t="s">
        <v>99</v>
      </c>
      <c r="C41" s="218"/>
      <c r="D41" s="218"/>
      <c r="E41" s="216"/>
      <c r="F41" s="67" t="s">
        <v>100</v>
      </c>
      <c r="G41" s="69" t="s">
        <v>94</v>
      </c>
      <c r="H41" s="1"/>
      <c r="I41" s="2"/>
      <c r="J41" s="2"/>
      <c r="K41" s="2"/>
      <c r="L41" s="3"/>
      <c r="M41" s="3"/>
      <c r="N41" s="3"/>
      <c r="O41" s="3"/>
      <c r="P41" s="3"/>
      <c r="Q41" s="3"/>
      <c r="R41" s="3"/>
      <c r="S41" s="3"/>
      <c r="T41" s="3"/>
      <c r="U41" s="3"/>
      <c r="V41" s="3"/>
      <c r="W41" s="3"/>
      <c r="X41" s="3"/>
      <c r="Y41" s="3"/>
      <c r="Z41" s="3"/>
    </row>
    <row r="42" spans="1:26" ht="13.5" customHeight="1">
      <c r="A42" s="70" t="s">
        <v>67</v>
      </c>
      <c r="B42" s="234" t="s">
        <v>101</v>
      </c>
      <c r="C42" s="218"/>
      <c r="D42" s="218"/>
      <c r="E42" s="216"/>
      <c r="F42" s="71">
        <v>8.3299999999999999E-2</v>
      </c>
      <c r="G42" s="72">
        <f t="shared" ref="G42:G44" si="0">$F$35*F42</f>
        <v>135.98308499999999</v>
      </c>
      <c r="H42" s="1"/>
      <c r="I42" s="2"/>
      <c r="J42" s="2"/>
      <c r="K42" s="2"/>
      <c r="L42" s="3"/>
      <c r="M42" s="3"/>
      <c r="N42" s="3"/>
      <c r="O42" s="3"/>
      <c r="P42" s="3"/>
      <c r="Q42" s="3"/>
      <c r="R42" s="3"/>
      <c r="S42" s="3"/>
      <c r="T42" s="3"/>
      <c r="U42" s="3"/>
      <c r="V42" s="3"/>
      <c r="W42" s="3"/>
      <c r="X42" s="3"/>
      <c r="Y42" s="3"/>
      <c r="Z42" s="3"/>
    </row>
    <row r="43" spans="1:26" ht="13.5" customHeight="1">
      <c r="A43" s="73" t="s">
        <v>69</v>
      </c>
      <c r="B43" s="234" t="s">
        <v>102</v>
      </c>
      <c r="C43" s="218"/>
      <c r="D43" s="218"/>
      <c r="E43" s="216"/>
      <c r="F43" s="74">
        <v>9.0749999999999997E-2</v>
      </c>
      <c r="G43" s="72">
        <f t="shared" si="0"/>
        <v>148.14483749999999</v>
      </c>
      <c r="H43" s="1"/>
      <c r="I43" s="2"/>
      <c r="J43" s="2"/>
      <c r="K43" s="2"/>
      <c r="L43" s="3"/>
      <c r="M43" s="3"/>
      <c r="N43" s="3"/>
      <c r="O43" s="3"/>
      <c r="P43" s="3"/>
      <c r="Q43" s="3"/>
      <c r="R43" s="3"/>
      <c r="S43" s="3"/>
      <c r="T43" s="3"/>
      <c r="U43" s="3"/>
      <c r="V43" s="3"/>
      <c r="W43" s="3"/>
      <c r="X43" s="3"/>
      <c r="Y43" s="3"/>
      <c r="Z43" s="3"/>
    </row>
    <row r="44" spans="1:26" ht="13.5" customHeight="1">
      <c r="A44" s="75" t="s">
        <v>73</v>
      </c>
      <c r="B44" s="263" t="s">
        <v>103</v>
      </c>
      <c r="C44" s="218"/>
      <c r="D44" s="218"/>
      <c r="E44" s="218"/>
      <c r="F44" s="76">
        <v>3.0249999999999999E-2</v>
      </c>
      <c r="G44" s="72">
        <f t="shared" si="0"/>
        <v>49.381612500000003</v>
      </c>
      <c r="H44" s="77"/>
      <c r="I44" s="2"/>
      <c r="J44" s="2"/>
      <c r="K44" s="2"/>
      <c r="L44" s="3"/>
      <c r="M44" s="3"/>
      <c r="N44" s="3"/>
      <c r="O44" s="3"/>
      <c r="P44" s="3"/>
      <c r="Q44" s="3"/>
      <c r="R44" s="3"/>
      <c r="S44" s="3"/>
      <c r="T44" s="3"/>
      <c r="U44" s="3"/>
      <c r="V44" s="3"/>
      <c r="W44" s="3"/>
      <c r="X44" s="3"/>
      <c r="Y44" s="3"/>
      <c r="Z44" s="3"/>
    </row>
    <row r="45" spans="1:26" ht="13.5" customHeight="1">
      <c r="A45" s="232" t="s">
        <v>96</v>
      </c>
      <c r="B45" s="218"/>
      <c r="C45" s="218"/>
      <c r="D45" s="218"/>
      <c r="E45" s="216"/>
      <c r="F45" s="78">
        <f t="shared" ref="F45:G45" si="1">SUM(F42:F44)</f>
        <v>0.20429999999999998</v>
      </c>
      <c r="G45" s="79">
        <f t="shared" si="1"/>
        <v>333.50953499999997</v>
      </c>
      <c r="H45" s="1"/>
      <c r="I45" s="2"/>
      <c r="J45" s="2"/>
      <c r="K45" s="2"/>
      <c r="L45" s="3"/>
      <c r="M45" s="3"/>
      <c r="N45" s="3"/>
      <c r="O45" s="3"/>
      <c r="P45" s="3"/>
      <c r="Q45" s="3"/>
      <c r="R45" s="3"/>
      <c r="S45" s="3"/>
      <c r="T45" s="3"/>
      <c r="U45" s="3"/>
      <c r="V45" s="3"/>
      <c r="W45" s="3"/>
      <c r="X45" s="3"/>
      <c r="Y45" s="3"/>
      <c r="Z45" s="3"/>
    </row>
    <row r="46" spans="1:26" ht="14.25" customHeight="1">
      <c r="A46" s="14"/>
      <c r="B46" s="14"/>
      <c r="C46" s="14"/>
      <c r="D46" s="14"/>
      <c r="E46" s="14"/>
      <c r="F46" s="14"/>
      <c r="G46" s="14"/>
      <c r="H46" s="1"/>
      <c r="I46" s="2"/>
      <c r="J46" s="2"/>
      <c r="K46" s="2"/>
      <c r="L46" s="3"/>
      <c r="M46" s="3"/>
      <c r="N46" s="3"/>
      <c r="O46" s="3"/>
      <c r="P46" s="3"/>
      <c r="Q46" s="3"/>
      <c r="R46" s="3"/>
      <c r="S46" s="3"/>
      <c r="T46" s="3"/>
      <c r="U46" s="3"/>
      <c r="V46" s="3"/>
      <c r="W46" s="3"/>
      <c r="X46" s="3"/>
      <c r="Y46" s="3"/>
      <c r="Z46" s="3"/>
    </row>
    <row r="47" spans="1:26" ht="14.25" customHeight="1">
      <c r="A47" s="194" t="s">
        <v>10</v>
      </c>
      <c r="B47" s="179"/>
      <c r="C47" s="179"/>
      <c r="D47" s="179"/>
      <c r="E47" s="179"/>
      <c r="F47" s="179"/>
      <c r="G47" s="179"/>
      <c r="H47" s="1"/>
      <c r="I47" s="2"/>
      <c r="J47" s="2"/>
      <c r="K47" s="2"/>
      <c r="L47" s="3"/>
      <c r="M47" s="3"/>
      <c r="N47" s="3"/>
      <c r="O47" s="3"/>
      <c r="P47" s="3"/>
      <c r="Q47" s="3"/>
      <c r="R47" s="3"/>
      <c r="S47" s="3"/>
      <c r="T47" s="3"/>
      <c r="U47" s="3"/>
      <c r="V47" s="3"/>
      <c r="W47" s="3"/>
      <c r="X47" s="3"/>
      <c r="Y47" s="3"/>
      <c r="Z47" s="3"/>
    </row>
    <row r="48" spans="1:26" ht="9.75" customHeight="1">
      <c r="A48" s="12"/>
      <c r="B48" s="12"/>
      <c r="C48" s="12"/>
      <c r="D48" s="12"/>
      <c r="E48" s="12"/>
      <c r="F48" s="12"/>
      <c r="G48" s="80"/>
      <c r="H48" s="1"/>
      <c r="I48" s="2"/>
      <c r="J48" s="2"/>
      <c r="K48" s="2"/>
      <c r="L48" s="3"/>
      <c r="M48" s="3"/>
      <c r="N48" s="3"/>
      <c r="O48" s="3"/>
      <c r="P48" s="3"/>
      <c r="Q48" s="3"/>
      <c r="R48" s="3"/>
      <c r="S48" s="3"/>
      <c r="T48" s="3"/>
      <c r="U48" s="3"/>
      <c r="V48" s="3"/>
      <c r="W48" s="3"/>
      <c r="X48" s="3"/>
      <c r="Y48" s="3"/>
      <c r="Z48" s="3"/>
    </row>
    <row r="49" spans="1:26" ht="14.25" customHeight="1">
      <c r="A49" s="251" t="s">
        <v>104</v>
      </c>
      <c r="B49" s="182"/>
      <c r="C49" s="182"/>
      <c r="D49" s="182"/>
      <c r="E49" s="182"/>
      <c r="F49" s="183"/>
      <c r="G49" s="81">
        <f>F35+G45</f>
        <v>1965.959535</v>
      </c>
      <c r="H49" s="1"/>
      <c r="I49" s="2"/>
      <c r="J49" s="2"/>
      <c r="K49" s="2"/>
      <c r="L49" s="3"/>
      <c r="M49" s="3"/>
      <c r="N49" s="3"/>
      <c r="O49" s="3"/>
      <c r="P49" s="3"/>
      <c r="Q49" s="3"/>
      <c r="R49" s="3"/>
      <c r="S49" s="3"/>
      <c r="T49" s="3"/>
      <c r="U49" s="3"/>
      <c r="V49" s="3"/>
      <c r="W49" s="3"/>
      <c r="X49" s="3"/>
      <c r="Y49" s="3"/>
      <c r="Z49" s="3"/>
    </row>
    <row r="50" spans="1:26" ht="14.25" customHeight="1">
      <c r="A50" s="64"/>
      <c r="B50" s="60"/>
      <c r="C50" s="60"/>
      <c r="D50" s="60"/>
      <c r="E50" s="60"/>
      <c r="F50" s="60"/>
      <c r="G50" s="61"/>
      <c r="H50" s="1"/>
      <c r="I50" s="2"/>
      <c r="J50" s="2"/>
      <c r="K50" s="2"/>
      <c r="L50" s="3"/>
      <c r="M50" s="3"/>
      <c r="N50" s="3"/>
      <c r="O50" s="3"/>
      <c r="P50" s="3"/>
      <c r="Q50" s="3"/>
      <c r="R50" s="3"/>
      <c r="S50" s="3"/>
      <c r="T50" s="3"/>
      <c r="U50" s="3"/>
      <c r="V50" s="3"/>
      <c r="W50" s="3"/>
      <c r="X50" s="3"/>
      <c r="Y50" s="3"/>
      <c r="Z50" s="3"/>
    </row>
    <row r="51" spans="1:26" ht="13.5" customHeight="1">
      <c r="A51" s="82" t="s">
        <v>105</v>
      </c>
      <c r="B51" s="228" t="s">
        <v>106</v>
      </c>
      <c r="C51" s="182"/>
      <c r="D51" s="182"/>
      <c r="E51" s="183"/>
      <c r="F51" s="83" t="s">
        <v>107</v>
      </c>
      <c r="G51" s="84" t="s">
        <v>94</v>
      </c>
      <c r="H51" s="1"/>
      <c r="I51" s="2"/>
      <c r="J51" s="2"/>
      <c r="K51" s="2"/>
      <c r="L51" s="3"/>
      <c r="M51" s="3"/>
      <c r="N51" s="3"/>
      <c r="O51" s="3"/>
      <c r="P51" s="3"/>
      <c r="Q51" s="3"/>
      <c r="R51" s="3"/>
      <c r="S51" s="3"/>
      <c r="T51" s="3"/>
      <c r="U51" s="3"/>
      <c r="V51" s="3"/>
      <c r="W51" s="3"/>
      <c r="X51" s="3"/>
      <c r="Y51" s="3"/>
      <c r="Z51" s="3"/>
    </row>
    <row r="52" spans="1:26" ht="13.5" customHeight="1">
      <c r="A52" s="85" t="s">
        <v>67</v>
      </c>
      <c r="B52" s="257" t="s">
        <v>108</v>
      </c>
      <c r="C52" s="182"/>
      <c r="D52" s="182"/>
      <c r="E52" s="183"/>
      <c r="F52" s="86">
        <v>0.2</v>
      </c>
      <c r="G52" s="87">
        <f>G49*F52</f>
        <v>393.19190700000001</v>
      </c>
      <c r="H52" s="1"/>
      <c r="I52" s="2"/>
      <c r="J52" s="2"/>
      <c r="K52" s="2"/>
      <c r="L52" s="3"/>
      <c r="M52" s="3"/>
      <c r="N52" s="3"/>
      <c r="O52" s="3"/>
      <c r="P52" s="3"/>
      <c r="Q52" s="3"/>
      <c r="R52" s="3"/>
      <c r="S52" s="3"/>
      <c r="T52" s="3"/>
      <c r="U52" s="3"/>
      <c r="V52" s="3"/>
      <c r="W52" s="3"/>
      <c r="X52" s="3"/>
      <c r="Y52" s="3"/>
      <c r="Z52" s="3"/>
    </row>
    <row r="53" spans="1:26" ht="13.5" customHeight="1">
      <c r="A53" s="85" t="s">
        <v>69</v>
      </c>
      <c r="B53" s="257" t="s">
        <v>109</v>
      </c>
      <c r="C53" s="182"/>
      <c r="D53" s="182"/>
      <c r="E53" s="183"/>
      <c r="F53" s="86">
        <v>2.5000000000000001E-2</v>
      </c>
      <c r="G53" s="87">
        <f>G49*F53</f>
        <v>49.148988375000002</v>
      </c>
      <c r="H53" s="1"/>
      <c r="I53" s="2"/>
      <c r="J53" s="2"/>
      <c r="K53" s="2"/>
      <c r="L53" s="3"/>
      <c r="M53" s="3"/>
      <c r="N53" s="3"/>
      <c r="O53" s="3"/>
      <c r="P53" s="3"/>
      <c r="Q53" s="3"/>
      <c r="R53" s="3"/>
      <c r="S53" s="3"/>
      <c r="T53" s="3"/>
      <c r="U53" s="3"/>
      <c r="V53" s="3"/>
      <c r="W53" s="3"/>
      <c r="X53" s="3"/>
      <c r="Y53" s="3"/>
      <c r="Z53" s="3"/>
    </row>
    <row r="54" spans="1:26" ht="13.5" customHeight="1">
      <c r="A54" s="255" t="s">
        <v>73</v>
      </c>
      <c r="B54" s="256" t="s">
        <v>110</v>
      </c>
      <c r="C54" s="201"/>
      <c r="D54" s="88" t="s">
        <v>111</v>
      </c>
      <c r="E54" s="89" t="s">
        <v>112</v>
      </c>
      <c r="F54" s="252">
        <f>D55*E55</f>
        <v>0.03</v>
      </c>
      <c r="G54" s="254">
        <f>G49*F54</f>
        <v>58.978786049999997</v>
      </c>
      <c r="H54" s="1"/>
      <c r="I54" s="2"/>
      <c r="J54" s="2"/>
      <c r="K54" s="2"/>
      <c r="L54" s="3"/>
      <c r="M54" s="3"/>
      <c r="N54" s="3"/>
      <c r="O54" s="3"/>
      <c r="P54" s="3"/>
      <c r="Q54" s="3"/>
      <c r="R54" s="3"/>
      <c r="S54" s="3"/>
      <c r="T54" s="3"/>
      <c r="U54" s="3"/>
      <c r="V54" s="3"/>
      <c r="W54" s="3"/>
      <c r="X54" s="3"/>
      <c r="Y54" s="3"/>
      <c r="Z54" s="3"/>
    </row>
    <row r="55" spans="1:26" ht="13.5" customHeight="1">
      <c r="A55" s="253"/>
      <c r="B55" s="203"/>
      <c r="C55" s="179"/>
      <c r="D55" s="90">
        <v>0.03</v>
      </c>
      <c r="E55" s="91">
        <v>1</v>
      </c>
      <c r="F55" s="253"/>
      <c r="G55" s="253"/>
      <c r="H55" s="1"/>
      <c r="I55" s="2"/>
      <c r="J55" s="2"/>
      <c r="K55" s="2"/>
      <c r="L55" s="3"/>
      <c r="M55" s="3"/>
      <c r="N55" s="3"/>
      <c r="O55" s="3"/>
      <c r="P55" s="3"/>
      <c r="Q55" s="3"/>
      <c r="R55" s="3"/>
      <c r="S55" s="3"/>
      <c r="T55" s="3"/>
      <c r="U55" s="3"/>
      <c r="V55" s="3"/>
      <c r="W55" s="3"/>
      <c r="X55" s="3"/>
      <c r="Y55" s="3"/>
      <c r="Z55" s="3"/>
    </row>
    <row r="56" spans="1:26" ht="13.5" customHeight="1">
      <c r="A56" s="85" t="s">
        <v>76</v>
      </c>
      <c r="B56" s="257" t="s">
        <v>113</v>
      </c>
      <c r="C56" s="182"/>
      <c r="D56" s="182"/>
      <c r="E56" s="183"/>
      <c r="F56" s="86">
        <v>1.4999999999999999E-2</v>
      </c>
      <c r="G56" s="87">
        <f>G49*F56</f>
        <v>29.489393024999998</v>
      </c>
      <c r="H56" s="1"/>
      <c r="I56" s="2"/>
      <c r="J56" s="2"/>
      <c r="K56" s="2"/>
      <c r="L56" s="3"/>
      <c r="M56" s="3"/>
      <c r="N56" s="3"/>
      <c r="O56" s="3"/>
      <c r="P56" s="3"/>
      <c r="Q56" s="3"/>
      <c r="R56" s="3"/>
      <c r="S56" s="3"/>
      <c r="T56" s="3"/>
      <c r="U56" s="3"/>
      <c r="V56" s="3"/>
      <c r="W56" s="3"/>
      <c r="X56" s="3"/>
      <c r="Y56" s="3"/>
      <c r="Z56" s="3"/>
    </row>
    <row r="57" spans="1:26" ht="13.5" customHeight="1">
      <c r="A57" s="85" t="s">
        <v>114</v>
      </c>
      <c r="B57" s="257" t="s">
        <v>115</v>
      </c>
      <c r="C57" s="182"/>
      <c r="D57" s="182"/>
      <c r="E57" s="183"/>
      <c r="F57" s="86">
        <v>0.01</v>
      </c>
      <c r="G57" s="87">
        <f>G49*F57</f>
        <v>19.65959535</v>
      </c>
      <c r="H57" s="1"/>
      <c r="I57" s="2"/>
      <c r="J57" s="2"/>
      <c r="K57" s="2"/>
      <c r="L57" s="3"/>
      <c r="M57" s="3"/>
      <c r="N57" s="3"/>
      <c r="O57" s="3"/>
      <c r="P57" s="3"/>
      <c r="Q57" s="3"/>
      <c r="R57" s="3"/>
      <c r="S57" s="3"/>
      <c r="T57" s="3"/>
      <c r="U57" s="3"/>
      <c r="V57" s="3"/>
      <c r="W57" s="3"/>
      <c r="X57" s="3"/>
      <c r="Y57" s="3"/>
      <c r="Z57" s="3"/>
    </row>
    <row r="58" spans="1:26" ht="13.5" customHeight="1">
      <c r="A58" s="85" t="s">
        <v>116</v>
      </c>
      <c r="B58" s="257" t="s">
        <v>117</v>
      </c>
      <c r="C58" s="182"/>
      <c r="D58" s="182"/>
      <c r="E58" s="183"/>
      <c r="F58" s="86">
        <v>6.0000000000000001E-3</v>
      </c>
      <c r="G58" s="87">
        <f>G49*F58</f>
        <v>11.79575721</v>
      </c>
      <c r="H58" s="1"/>
      <c r="I58" s="2"/>
      <c r="J58" s="2"/>
      <c r="K58" s="2"/>
      <c r="L58" s="3"/>
      <c r="M58" s="3"/>
      <c r="N58" s="3"/>
      <c r="O58" s="3"/>
      <c r="P58" s="3"/>
      <c r="Q58" s="3"/>
      <c r="R58" s="3"/>
      <c r="S58" s="3"/>
      <c r="T58" s="3"/>
      <c r="U58" s="3"/>
      <c r="V58" s="3"/>
      <c r="W58" s="3"/>
      <c r="X58" s="3"/>
      <c r="Y58" s="3"/>
      <c r="Z58" s="3"/>
    </row>
    <row r="59" spans="1:26" ht="13.5" customHeight="1">
      <c r="A59" s="85" t="s">
        <v>118</v>
      </c>
      <c r="B59" s="205" t="s">
        <v>119</v>
      </c>
      <c r="C59" s="182"/>
      <c r="D59" s="182"/>
      <c r="E59" s="183"/>
      <c r="F59" s="86">
        <v>2E-3</v>
      </c>
      <c r="G59" s="87">
        <f>G49*F59</f>
        <v>3.9319190700000002</v>
      </c>
      <c r="H59" s="1"/>
      <c r="I59" s="2"/>
      <c r="J59" s="2"/>
      <c r="K59" s="2"/>
      <c r="L59" s="3"/>
      <c r="M59" s="3"/>
      <c r="N59" s="3"/>
      <c r="O59" s="3"/>
      <c r="P59" s="3"/>
      <c r="Q59" s="3"/>
      <c r="R59" s="3"/>
      <c r="S59" s="3"/>
      <c r="T59" s="3"/>
      <c r="U59" s="3"/>
      <c r="V59" s="3"/>
      <c r="W59" s="3"/>
      <c r="X59" s="3"/>
      <c r="Y59" s="3"/>
      <c r="Z59" s="3"/>
    </row>
    <row r="60" spans="1:26" ht="13.5" customHeight="1">
      <c r="A60" s="85" t="s">
        <v>120</v>
      </c>
      <c r="B60" s="205" t="s">
        <v>121</v>
      </c>
      <c r="C60" s="182"/>
      <c r="D60" s="182"/>
      <c r="E60" s="183"/>
      <c r="F60" s="86">
        <v>0.08</v>
      </c>
      <c r="G60" s="87">
        <f>G49*F60</f>
        <v>157.2767628</v>
      </c>
      <c r="H60" s="1"/>
      <c r="I60" s="2"/>
      <c r="J60" s="2"/>
      <c r="K60" s="2"/>
      <c r="L60" s="3"/>
      <c r="M60" s="3"/>
      <c r="N60" s="3"/>
      <c r="O60" s="3"/>
      <c r="P60" s="3"/>
      <c r="Q60" s="3"/>
      <c r="R60" s="3"/>
      <c r="S60" s="3"/>
      <c r="T60" s="3"/>
      <c r="U60" s="3"/>
      <c r="V60" s="3"/>
      <c r="W60" s="3"/>
      <c r="X60" s="3"/>
      <c r="Y60" s="3"/>
      <c r="Z60" s="3"/>
    </row>
    <row r="61" spans="1:26" ht="14.25" customHeight="1">
      <c r="A61" s="258" t="s">
        <v>96</v>
      </c>
      <c r="B61" s="182"/>
      <c r="C61" s="182"/>
      <c r="D61" s="182"/>
      <c r="E61" s="183"/>
      <c r="F61" s="92">
        <f>SUM(F52:F60)</f>
        <v>0.36800000000000005</v>
      </c>
      <c r="G61" s="93">
        <f>G49*F61</f>
        <v>723.47310888000004</v>
      </c>
      <c r="H61" s="1"/>
      <c r="I61" s="2"/>
      <c r="J61" s="2"/>
      <c r="K61" s="2"/>
      <c r="L61" s="3"/>
      <c r="M61" s="3"/>
      <c r="N61" s="3"/>
      <c r="O61" s="3"/>
      <c r="P61" s="3"/>
      <c r="Q61" s="3"/>
      <c r="R61" s="3"/>
      <c r="S61" s="3"/>
      <c r="T61" s="3"/>
      <c r="U61" s="3"/>
      <c r="V61" s="3"/>
      <c r="W61" s="3"/>
      <c r="X61" s="3"/>
      <c r="Y61" s="3"/>
      <c r="Z61" s="3"/>
    </row>
    <row r="62" spans="1:26" ht="13.5" customHeight="1">
      <c r="A62" s="53"/>
      <c r="B62" s="60"/>
      <c r="C62" s="60"/>
      <c r="D62" s="60"/>
      <c r="E62" s="60"/>
      <c r="F62" s="60"/>
      <c r="G62" s="61"/>
      <c r="H62" s="1"/>
      <c r="I62" s="2"/>
      <c r="J62" s="2"/>
      <c r="K62" s="2"/>
      <c r="L62" s="3"/>
      <c r="M62" s="3"/>
      <c r="N62" s="3"/>
      <c r="O62" s="3"/>
      <c r="P62" s="3"/>
      <c r="Q62" s="3"/>
      <c r="R62" s="3"/>
      <c r="S62" s="3"/>
      <c r="T62" s="3"/>
      <c r="U62" s="3"/>
      <c r="V62" s="3"/>
      <c r="W62" s="3"/>
      <c r="X62" s="3"/>
      <c r="Y62" s="3"/>
      <c r="Z62" s="3"/>
    </row>
    <row r="63" spans="1:26" ht="14.25" customHeight="1">
      <c r="A63" s="233" t="s">
        <v>15</v>
      </c>
      <c r="B63" s="177"/>
      <c r="C63" s="177"/>
      <c r="D63" s="177"/>
      <c r="E63" s="177"/>
      <c r="F63" s="177"/>
      <c r="G63" s="177"/>
      <c r="H63" s="1"/>
      <c r="I63" s="2"/>
      <c r="J63" s="2"/>
      <c r="K63" s="2"/>
      <c r="L63" s="3"/>
      <c r="M63" s="3"/>
      <c r="N63" s="3"/>
      <c r="O63" s="3"/>
      <c r="P63" s="3"/>
      <c r="Q63" s="3"/>
      <c r="R63" s="3"/>
      <c r="S63" s="3"/>
      <c r="T63" s="3"/>
      <c r="U63" s="3"/>
      <c r="V63" s="3"/>
      <c r="W63" s="3"/>
      <c r="X63" s="3"/>
      <c r="Y63" s="3"/>
      <c r="Z63" s="3"/>
    </row>
    <row r="64" spans="1:26" ht="13.5" customHeight="1">
      <c r="A64" s="53"/>
      <c r="B64" s="60"/>
      <c r="C64" s="60"/>
      <c r="D64" s="60"/>
      <c r="E64" s="60"/>
      <c r="F64" s="60"/>
      <c r="G64" s="61"/>
      <c r="H64" s="1"/>
      <c r="I64" s="2"/>
      <c r="J64" s="2"/>
      <c r="K64" s="2"/>
      <c r="L64" s="3"/>
      <c r="M64" s="3"/>
      <c r="N64" s="3"/>
      <c r="O64" s="3"/>
      <c r="P64" s="3"/>
      <c r="Q64" s="3"/>
      <c r="R64" s="3"/>
      <c r="S64" s="3"/>
      <c r="T64" s="3"/>
      <c r="U64" s="3"/>
      <c r="V64" s="3"/>
      <c r="W64" s="3"/>
      <c r="X64" s="3"/>
      <c r="Y64" s="3"/>
      <c r="Z64" s="3"/>
    </row>
    <row r="65" spans="1:26" ht="14.25" customHeight="1">
      <c r="A65" s="82" t="s">
        <v>122</v>
      </c>
      <c r="B65" s="259" t="s">
        <v>123</v>
      </c>
      <c r="C65" s="182"/>
      <c r="D65" s="182"/>
      <c r="E65" s="183"/>
      <c r="F65" s="259" t="s">
        <v>94</v>
      </c>
      <c r="G65" s="183"/>
      <c r="H65" s="1"/>
      <c r="I65" s="2"/>
      <c r="J65" s="2"/>
      <c r="K65" s="2"/>
      <c r="L65" s="2"/>
      <c r="M65" s="2"/>
      <c r="N65" s="2"/>
      <c r="O65" s="2"/>
      <c r="P65" s="2"/>
      <c r="Q65" s="2"/>
      <c r="R65" s="2"/>
      <c r="S65" s="2"/>
      <c r="T65" s="2"/>
      <c r="U65" s="2"/>
      <c r="V65" s="2"/>
      <c r="W65" s="2"/>
      <c r="X65" s="2"/>
      <c r="Y65" s="2"/>
      <c r="Z65" s="2"/>
    </row>
    <row r="66" spans="1:26" ht="14.25" customHeight="1">
      <c r="A66" s="260" t="s">
        <v>67</v>
      </c>
      <c r="B66" s="261" t="s">
        <v>124</v>
      </c>
      <c r="C66" s="94" t="s">
        <v>125</v>
      </c>
      <c r="D66" s="94" t="s">
        <v>126</v>
      </c>
      <c r="E66" s="94" t="s">
        <v>127</v>
      </c>
      <c r="F66" s="94" t="s">
        <v>128</v>
      </c>
      <c r="G66" s="262">
        <f>IF((C67*D67*E67)&gt;F67,(C67*D67*E67)-F67,0)</f>
        <v>100.05</v>
      </c>
      <c r="H66" s="1"/>
      <c r="I66" s="2"/>
      <c r="J66" s="2"/>
      <c r="K66" s="2"/>
      <c r="L66" s="2"/>
      <c r="M66" s="2"/>
      <c r="N66" s="2"/>
      <c r="O66" s="2"/>
      <c r="P66" s="2"/>
      <c r="Q66" s="2"/>
      <c r="R66" s="2"/>
      <c r="S66" s="2"/>
      <c r="T66" s="2"/>
      <c r="U66" s="2"/>
      <c r="V66" s="2"/>
      <c r="W66" s="2"/>
      <c r="X66" s="2"/>
      <c r="Y66" s="2"/>
      <c r="Z66" s="2"/>
    </row>
    <row r="67" spans="1:26" ht="14.25" customHeight="1">
      <c r="A67" s="253"/>
      <c r="B67" s="253"/>
      <c r="C67" s="95">
        <v>2</v>
      </c>
      <c r="D67" s="96">
        <v>4.5</v>
      </c>
      <c r="E67" s="95">
        <v>22</v>
      </c>
      <c r="F67" s="97">
        <f>ROUND(F35*6%,2)</f>
        <v>97.95</v>
      </c>
      <c r="G67" s="253"/>
      <c r="H67" s="1"/>
      <c r="I67" s="2"/>
      <c r="J67" s="2"/>
      <c r="K67" s="2"/>
      <c r="L67" s="2"/>
      <c r="M67" s="2"/>
      <c r="N67" s="2"/>
      <c r="O67" s="2"/>
      <c r="P67" s="2"/>
      <c r="Q67" s="2"/>
      <c r="R67" s="2"/>
      <c r="S67" s="2"/>
      <c r="T67" s="2"/>
      <c r="U67" s="2"/>
      <c r="V67" s="2"/>
      <c r="W67" s="2"/>
      <c r="X67" s="2"/>
      <c r="Y67" s="2"/>
      <c r="Z67" s="2"/>
    </row>
    <row r="68" spans="1:26" ht="13.5" customHeight="1">
      <c r="A68" s="255" t="s">
        <v>69</v>
      </c>
      <c r="B68" s="267" t="s">
        <v>129</v>
      </c>
      <c r="C68" s="202"/>
      <c r="D68" s="98" t="s">
        <v>130</v>
      </c>
      <c r="E68" s="94" t="s">
        <v>127</v>
      </c>
      <c r="F68" s="99" t="s">
        <v>131</v>
      </c>
      <c r="G68" s="266">
        <f>(D69-F69)*E69</f>
        <v>281.60000000000002</v>
      </c>
      <c r="H68" s="1"/>
      <c r="I68" s="2"/>
      <c r="J68" s="2"/>
      <c r="K68" s="2"/>
      <c r="L68" s="2"/>
      <c r="M68" s="2"/>
      <c r="N68" s="2"/>
      <c r="O68" s="2"/>
      <c r="P68" s="2"/>
      <c r="Q68" s="2"/>
      <c r="R68" s="2"/>
      <c r="S68" s="2"/>
      <c r="T68" s="2"/>
      <c r="U68" s="2"/>
      <c r="V68" s="2"/>
      <c r="W68" s="2"/>
      <c r="X68" s="2"/>
      <c r="Y68" s="2"/>
      <c r="Z68" s="2"/>
    </row>
    <row r="69" spans="1:26" ht="13.5" customHeight="1">
      <c r="A69" s="253"/>
      <c r="B69" s="203"/>
      <c r="C69" s="204"/>
      <c r="D69" s="100">
        <v>16</v>
      </c>
      <c r="E69" s="95">
        <f>E67</f>
        <v>22</v>
      </c>
      <c r="F69" s="101">
        <f>D69*20%</f>
        <v>3.2</v>
      </c>
      <c r="G69" s="253"/>
      <c r="H69" s="1"/>
      <c r="I69" s="2"/>
      <c r="J69" s="2"/>
      <c r="K69" s="2"/>
      <c r="L69" s="2"/>
      <c r="M69" s="2"/>
      <c r="N69" s="2"/>
      <c r="O69" s="2"/>
      <c r="P69" s="2"/>
      <c r="Q69" s="2"/>
      <c r="R69" s="2"/>
      <c r="S69" s="2"/>
      <c r="T69" s="2"/>
      <c r="U69" s="2"/>
      <c r="V69" s="2"/>
      <c r="W69" s="2"/>
      <c r="X69" s="2"/>
      <c r="Y69" s="2"/>
      <c r="Z69" s="2"/>
    </row>
    <row r="70" spans="1:26" ht="13.5" customHeight="1">
      <c r="A70" s="85" t="s">
        <v>73</v>
      </c>
      <c r="B70" s="268" t="s">
        <v>132</v>
      </c>
      <c r="C70" s="182"/>
      <c r="D70" s="182"/>
      <c r="E70" s="182"/>
      <c r="F70" s="183"/>
      <c r="G70" s="102">
        <v>83.93</v>
      </c>
      <c r="H70" s="1"/>
      <c r="I70" s="2"/>
      <c r="J70" s="2"/>
      <c r="K70" s="2"/>
      <c r="L70" s="2"/>
      <c r="M70" s="2"/>
      <c r="N70" s="2"/>
      <c r="O70" s="2"/>
      <c r="P70" s="2"/>
      <c r="Q70" s="2"/>
      <c r="R70" s="2"/>
      <c r="S70" s="2"/>
      <c r="T70" s="2"/>
      <c r="U70" s="2"/>
      <c r="V70" s="2"/>
      <c r="W70" s="2"/>
      <c r="X70" s="2"/>
      <c r="Y70" s="2"/>
      <c r="Z70" s="2"/>
    </row>
    <row r="71" spans="1:26" ht="13.5" customHeight="1">
      <c r="A71" s="85" t="s">
        <v>76</v>
      </c>
      <c r="B71" s="268" t="s">
        <v>133</v>
      </c>
      <c r="C71" s="182"/>
      <c r="D71" s="182"/>
      <c r="E71" s="182"/>
      <c r="F71" s="183"/>
      <c r="G71" s="103">
        <f>IF(F35&gt;1868.28,0,151.7)</f>
        <v>151.69999999999999</v>
      </c>
      <c r="H71" s="1"/>
      <c r="I71" s="2"/>
      <c r="J71" s="2"/>
      <c r="K71" s="2"/>
      <c r="L71" s="2"/>
      <c r="M71" s="2"/>
      <c r="N71" s="2"/>
      <c r="O71" s="2"/>
      <c r="P71" s="2"/>
      <c r="Q71" s="2"/>
      <c r="R71" s="2"/>
      <c r="S71" s="2"/>
      <c r="T71" s="2"/>
      <c r="U71" s="2"/>
      <c r="V71" s="2"/>
      <c r="W71" s="2"/>
      <c r="X71" s="2"/>
      <c r="Y71" s="2"/>
      <c r="Z71" s="2"/>
    </row>
    <row r="72" spans="1:26" ht="13.5" customHeight="1">
      <c r="A72" s="104" t="s">
        <v>114</v>
      </c>
      <c r="B72" s="222" t="s">
        <v>134</v>
      </c>
      <c r="C72" s="182"/>
      <c r="D72" s="182"/>
      <c r="E72" s="182"/>
      <c r="F72" s="183"/>
      <c r="G72" s="105">
        <v>0</v>
      </c>
      <c r="H72" s="1"/>
      <c r="I72" s="2"/>
      <c r="J72" s="2"/>
      <c r="K72" s="2"/>
      <c r="L72" s="2"/>
      <c r="M72" s="2"/>
      <c r="N72" s="2"/>
      <c r="O72" s="2"/>
      <c r="P72" s="2"/>
      <c r="Q72" s="2"/>
      <c r="R72" s="2"/>
      <c r="S72" s="2"/>
      <c r="T72" s="2"/>
      <c r="U72" s="2"/>
      <c r="V72" s="2"/>
      <c r="W72" s="2"/>
      <c r="X72" s="2"/>
      <c r="Y72" s="2"/>
      <c r="Z72" s="2"/>
    </row>
    <row r="73" spans="1:26" ht="13.5" customHeight="1">
      <c r="A73" s="269" t="s">
        <v>96</v>
      </c>
      <c r="B73" s="182"/>
      <c r="C73" s="182"/>
      <c r="D73" s="182"/>
      <c r="E73" s="182"/>
      <c r="F73" s="183"/>
      <c r="G73" s="106">
        <f>SUM(G66:G72)</f>
        <v>617.28</v>
      </c>
      <c r="H73" s="1"/>
      <c r="I73" s="2"/>
      <c r="J73" s="2"/>
      <c r="K73" s="2"/>
      <c r="L73" s="2"/>
      <c r="M73" s="2"/>
      <c r="N73" s="2"/>
      <c r="O73" s="2"/>
      <c r="P73" s="2"/>
      <c r="Q73" s="2"/>
      <c r="R73" s="2"/>
      <c r="S73" s="2"/>
      <c r="T73" s="2"/>
      <c r="U73" s="2"/>
      <c r="V73" s="2"/>
      <c r="W73" s="2"/>
      <c r="X73" s="2"/>
      <c r="Y73" s="2"/>
      <c r="Z73" s="2"/>
    </row>
    <row r="74" spans="1:26" ht="10.5" customHeight="1">
      <c r="A74" s="3"/>
      <c r="B74" s="3"/>
      <c r="C74" s="3"/>
      <c r="D74" s="3"/>
      <c r="E74" s="3"/>
      <c r="F74" s="3"/>
      <c r="G74" s="23"/>
      <c r="H74" s="1"/>
      <c r="I74" s="2"/>
      <c r="J74" s="2"/>
      <c r="K74" s="2"/>
      <c r="L74" s="3"/>
      <c r="M74" s="3"/>
      <c r="N74" s="3"/>
      <c r="O74" s="3"/>
      <c r="P74" s="3"/>
      <c r="Q74" s="3"/>
      <c r="R74" s="3"/>
      <c r="S74" s="3"/>
      <c r="T74" s="3"/>
      <c r="U74" s="3"/>
      <c r="V74" s="3"/>
      <c r="W74" s="3"/>
      <c r="X74" s="3"/>
      <c r="Y74" s="3"/>
      <c r="Z74" s="3"/>
    </row>
    <row r="75" spans="1:26" ht="14.25" customHeight="1">
      <c r="A75" s="227" t="s">
        <v>135</v>
      </c>
      <c r="B75" s="182"/>
      <c r="C75" s="182"/>
      <c r="D75" s="182"/>
      <c r="E75" s="182"/>
      <c r="F75" s="182"/>
      <c r="G75" s="183"/>
      <c r="H75" s="1"/>
      <c r="I75" s="2"/>
      <c r="J75" s="2"/>
      <c r="K75" s="2"/>
      <c r="L75" s="3"/>
      <c r="M75" s="3"/>
      <c r="N75" s="3"/>
      <c r="O75" s="3"/>
      <c r="P75" s="3"/>
      <c r="Q75" s="3"/>
      <c r="R75" s="3"/>
      <c r="S75" s="3"/>
      <c r="T75" s="3"/>
      <c r="U75" s="3"/>
      <c r="V75" s="3"/>
      <c r="W75" s="3"/>
      <c r="X75" s="3"/>
      <c r="Y75" s="3"/>
      <c r="Z75" s="3"/>
    </row>
    <row r="76" spans="1:26" ht="13.5" customHeight="1">
      <c r="A76" s="2"/>
      <c r="B76" s="2"/>
      <c r="C76" s="2"/>
      <c r="D76" s="2"/>
      <c r="E76" s="2"/>
      <c r="F76" s="2"/>
      <c r="G76" s="23"/>
      <c r="H76" s="1"/>
      <c r="I76" s="2"/>
      <c r="J76" s="2"/>
      <c r="K76" s="2"/>
      <c r="L76" s="3"/>
      <c r="M76" s="3"/>
      <c r="N76" s="3"/>
      <c r="O76" s="3"/>
      <c r="P76" s="3"/>
      <c r="Q76" s="3"/>
      <c r="R76" s="3"/>
      <c r="S76" s="3"/>
      <c r="T76" s="3"/>
      <c r="U76" s="3"/>
      <c r="V76" s="3"/>
      <c r="W76" s="3"/>
      <c r="X76" s="3"/>
      <c r="Y76" s="3"/>
      <c r="Z76" s="3"/>
    </row>
    <row r="77" spans="1:26" ht="13.5" customHeight="1">
      <c r="A77" s="82">
        <v>2</v>
      </c>
      <c r="B77" s="228" t="s">
        <v>136</v>
      </c>
      <c r="C77" s="182"/>
      <c r="D77" s="182"/>
      <c r="E77" s="183"/>
      <c r="F77" s="259" t="s">
        <v>94</v>
      </c>
      <c r="G77" s="183"/>
      <c r="H77" s="1"/>
      <c r="I77" s="2"/>
      <c r="J77" s="2"/>
      <c r="K77" s="2"/>
      <c r="L77" s="3"/>
      <c r="M77" s="3"/>
      <c r="N77" s="3"/>
      <c r="O77" s="3"/>
      <c r="P77" s="3"/>
      <c r="Q77" s="3"/>
      <c r="R77" s="3"/>
      <c r="S77" s="3"/>
      <c r="T77" s="3"/>
      <c r="U77" s="3"/>
      <c r="V77" s="3"/>
      <c r="W77" s="3"/>
      <c r="X77" s="3"/>
      <c r="Y77" s="3"/>
      <c r="Z77" s="3"/>
    </row>
    <row r="78" spans="1:26" ht="13.5" customHeight="1">
      <c r="A78" s="85" t="s">
        <v>98</v>
      </c>
      <c r="B78" s="205" t="s">
        <v>137</v>
      </c>
      <c r="C78" s="182"/>
      <c r="D78" s="182"/>
      <c r="E78" s="183"/>
      <c r="F78" s="249">
        <f>G45</f>
        <v>333.50953499999997</v>
      </c>
      <c r="G78" s="183"/>
      <c r="H78" s="1"/>
      <c r="I78" s="2"/>
      <c r="J78" s="2"/>
      <c r="K78" s="2"/>
      <c r="L78" s="3"/>
      <c r="M78" s="3"/>
      <c r="N78" s="3"/>
      <c r="O78" s="3"/>
      <c r="P78" s="3"/>
      <c r="Q78" s="3"/>
      <c r="R78" s="3"/>
      <c r="S78" s="3"/>
      <c r="T78" s="3"/>
      <c r="U78" s="3"/>
      <c r="V78" s="3"/>
      <c r="W78" s="3"/>
      <c r="X78" s="3"/>
      <c r="Y78" s="3"/>
      <c r="Z78" s="3"/>
    </row>
    <row r="79" spans="1:26" ht="13.5" customHeight="1">
      <c r="A79" s="85" t="s">
        <v>105</v>
      </c>
      <c r="B79" s="205" t="s">
        <v>106</v>
      </c>
      <c r="C79" s="182"/>
      <c r="D79" s="182"/>
      <c r="E79" s="183"/>
      <c r="F79" s="249">
        <f>G61</f>
        <v>723.47310888000004</v>
      </c>
      <c r="G79" s="183"/>
      <c r="H79" s="1"/>
      <c r="I79" s="2"/>
      <c r="J79" s="2"/>
      <c r="K79" s="2"/>
      <c r="L79" s="3"/>
      <c r="M79" s="3"/>
      <c r="N79" s="3"/>
      <c r="O79" s="3"/>
      <c r="P79" s="3"/>
      <c r="Q79" s="3"/>
      <c r="R79" s="3"/>
      <c r="S79" s="3"/>
      <c r="T79" s="3"/>
      <c r="U79" s="3"/>
      <c r="V79" s="3"/>
      <c r="W79" s="3"/>
      <c r="X79" s="3"/>
      <c r="Y79" s="3"/>
      <c r="Z79" s="3"/>
    </row>
    <row r="80" spans="1:26" ht="13.5" customHeight="1">
      <c r="A80" s="85" t="s">
        <v>122</v>
      </c>
      <c r="B80" s="205" t="s">
        <v>123</v>
      </c>
      <c r="C80" s="182"/>
      <c r="D80" s="182"/>
      <c r="E80" s="183"/>
      <c r="F80" s="249">
        <f>G73</f>
        <v>617.28</v>
      </c>
      <c r="G80" s="183"/>
      <c r="H80" s="1"/>
      <c r="I80" s="2"/>
      <c r="J80" s="2"/>
      <c r="K80" s="2"/>
      <c r="L80" s="3"/>
      <c r="M80" s="3"/>
      <c r="N80" s="3"/>
      <c r="O80" s="3"/>
      <c r="P80" s="3"/>
      <c r="Q80" s="3"/>
      <c r="R80" s="3"/>
      <c r="S80" s="3"/>
      <c r="T80" s="3"/>
      <c r="U80" s="3"/>
      <c r="V80" s="3"/>
      <c r="W80" s="3"/>
      <c r="X80" s="3"/>
      <c r="Y80" s="3"/>
      <c r="Z80" s="3"/>
    </row>
    <row r="81" spans="1:26" ht="14.25" customHeight="1">
      <c r="A81" s="264" t="s">
        <v>96</v>
      </c>
      <c r="B81" s="182"/>
      <c r="C81" s="182"/>
      <c r="D81" s="182"/>
      <c r="E81" s="183"/>
      <c r="F81" s="265">
        <f>F78+F79+F80</f>
        <v>1674.26264388</v>
      </c>
      <c r="G81" s="183"/>
      <c r="H81" s="1"/>
      <c r="I81" s="2"/>
      <c r="J81" s="2"/>
      <c r="K81" s="2"/>
      <c r="L81" s="3"/>
      <c r="M81" s="3"/>
      <c r="N81" s="3"/>
      <c r="O81" s="3"/>
      <c r="P81" s="3"/>
      <c r="Q81" s="3"/>
      <c r="R81" s="3"/>
      <c r="S81" s="3"/>
      <c r="T81" s="3"/>
      <c r="U81" s="3"/>
      <c r="V81" s="3"/>
      <c r="W81" s="3"/>
      <c r="X81" s="3"/>
      <c r="Y81" s="3"/>
      <c r="Z81" s="3"/>
    </row>
    <row r="82" spans="1:26" ht="14.25" customHeight="1">
      <c r="A82" s="60"/>
      <c r="B82" s="60"/>
      <c r="C82" s="60"/>
      <c r="D82" s="60"/>
      <c r="E82" s="60"/>
      <c r="F82" s="60"/>
      <c r="G82" s="61"/>
      <c r="H82" s="1"/>
      <c r="I82" s="2"/>
      <c r="J82" s="2"/>
      <c r="K82" s="2"/>
      <c r="L82" s="3"/>
      <c r="M82" s="3"/>
      <c r="N82" s="3"/>
      <c r="O82" s="3"/>
      <c r="P82" s="3"/>
      <c r="Q82" s="3"/>
      <c r="R82" s="3"/>
      <c r="S82" s="3"/>
      <c r="T82" s="3"/>
      <c r="U82" s="3"/>
      <c r="V82" s="3"/>
      <c r="W82" s="3"/>
      <c r="X82" s="3"/>
      <c r="Y82" s="3"/>
      <c r="Z82" s="3"/>
    </row>
    <row r="83" spans="1:26" ht="14.25" customHeight="1">
      <c r="A83" s="181" t="s">
        <v>20</v>
      </c>
      <c r="B83" s="182"/>
      <c r="C83" s="182"/>
      <c r="D83" s="182"/>
      <c r="E83" s="182"/>
      <c r="F83" s="182"/>
      <c r="G83" s="183"/>
      <c r="H83" s="1"/>
      <c r="I83" s="2"/>
      <c r="J83" s="2"/>
      <c r="K83" s="2"/>
      <c r="L83" s="3"/>
      <c r="M83" s="3"/>
      <c r="N83" s="3"/>
      <c r="O83" s="3"/>
      <c r="P83" s="3"/>
      <c r="Q83" s="3"/>
      <c r="R83" s="3"/>
      <c r="S83" s="3"/>
      <c r="T83" s="3"/>
      <c r="U83" s="3"/>
      <c r="V83" s="3"/>
      <c r="W83" s="3"/>
      <c r="X83" s="3"/>
      <c r="Y83" s="3"/>
      <c r="Z83" s="3"/>
    </row>
    <row r="84" spans="1:26" ht="13.5" customHeight="1">
      <c r="A84" s="2"/>
      <c r="B84" s="60"/>
      <c r="C84" s="60"/>
      <c r="D84" s="60"/>
      <c r="E84" s="60"/>
      <c r="F84" s="60"/>
      <c r="G84" s="61"/>
      <c r="H84" s="1"/>
      <c r="I84" s="2"/>
      <c r="J84" s="3"/>
      <c r="K84" s="3"/>
      <c r="L84" s="3"/>
      <c r="M84" s="3"/>
      <c r="N84" s="3"/>
      <c r="O84" s="3"/>
      <c r="P84" s="3"/>
      <c r="Q84" s="3"/>
      <c r="R84" s="3"/>
      <c r="S84" s="3"/>
      <c r="T84" s="3"/>
      <c r="U84" s="3"/>
      <c r="V84" s="3"/>
      <c r="W84" s="3"/>
      <c r="X84" s="3"/>
      <c r="Y84" s="3"/>
      <c r="Z84" s="3"/>
    </row>
    <row r="85" spans="1:26" ht="13.5" customHeight="1">
      <c r="A85" s="67">
        <v>3</v>
      </c>
      <c r="B85" s="217" t="s">
        <v>138</v>
      </c>
      <c r="C85" s="218"/>
      <c r="D85" s="218"/>
      <c r="E85" s="216"/>
      <c r="F85" s="67" t="s">
        <v>100</v>
      </c>
      <c r="G85" s="69" t="s">
        <v>94</v>
      </c>
      <c r="H85" s="1"/>
      <c r="I85" s="2"/>
      <c r="J85" s="3"/>
      <c r="K85" s="3"/>
      <c r="L85" s="3"/>
      <c r="M85" s="3"/>
      <c r="N85" s="3"/>
      <c r="O85" s="3"/>
      <c r="P85" s="3"/>
      <c r="Q85" s="3"/>
      <c r="R85" s="3"/>
      <c r="S85" s="3"/>
      <c r="T85" s="3"/>
      <c r="U85" s="3"/>
      <c r="V85" s="3"/>
      <c r="W85" s="3"/>
      <c r="X85" s="3"/>
      <c r="Y85" s="3"/>
      <c r="Z85" s="3"/>
    </row>
    <row r="86" spans="1:26" ht="14.25" customHeight="1">
      <c r="A86" s="70" t="s">
        <v>67</v>
      </c>
      <c r="B86" s="239" t="s">
        <v>139</v>
      </c>
      <c r="C86" s="218"/>
      <c r="D86" s="218"/>
      <c r="E86" s="216"/>
      <c r="F86" s="107">
        <v>4.1999999999999997E-3</v>
      </c>
      <c r="G86" s="108">
        <f t="shared" ref="G86:G90" si="2">$F$35*F86</f>
        <v>6.8562899999999996</v>
      </c>
      <c r="H86" s="1"/>
      <c r="I86" s="2"/>
      <c r="J86" s="3"/>
      <c r="K86" s="3"/>
      <c r="L86" s="3"/>
      <c r="M86" s="3"/>
      <c r="N86" s="3"/>
      <c r="O86" s="3"/>
      <c r="P86" s="3"/>
      <c r="Q86" s="3"/>
      <c r="R86" s="3"/>
      <c r="S86" s="3"/>
      <c r="T86" s="3"/>
      <c r="U86" s="3"/>
      <c r="V86" s="3"/>
      <c r="W86" s="3"/>
      <c r="X86" s="3"/>
      <c r="Y86" s="3"/>
      <c r="Z86" s="3"/>
    </row>
    <row r="87" spans="1:26" ht="14.25" customHeight="1">
      <c r="A87" s="55" t="s">
        <v>69</v>
      </c>
      <c r="B87" s="239" t="s">
        <v>140</v>
      </c>
      <c r="C87" s="218"/>
      <c r="D87" s="218"/>
      <c r="E87" s="216"/>
      <c r="F87" s="109">
        <f>0.08*F86</f>
        <v>3.3599999999999998E-4</v>
      </c>
      <c r="G87" s="108">
        <f t="shared" si="2"/>
        <v>0.54850319999999997</v>
      </c>
      <c r="H87" s="1"/>
      <c r="I87" s="2"/>
      <c r="J87" s="3"/>
      <c r="K87" s="3"/>
      <c r="L87" s="3"/>
      <c r="M87" s="3"/>
      <c r="N87" s="3"/>
      <c r="O87" s="3"/>
      <c r="P87" s="3"/>
      <c r="Q87" s="3"/>
      <c r="R87" s="3"/>
      <c r="S87" s="3"/>
      <c r="T87" s="3"/>
      <c r="U87" s="3"/>
      <c r="V87" s="3"/>
      <c r="W87" s="3"/>
      <c r="X87" s="3"/>
      <c r="Y87" s="3"/>
      <c r="Z87" s="3"/>
    </row>
    <row r="88" spans="1:26" ht="13.5" customHeight="1">
      <c r="A88" s="55" t="s">
        <v>73</v>
      </c>
      <c r="B88" s="239" t="s">
        <v>141</v>
      </c>
      <c r="C88" s="218"/>
      <c r="D88" s="218"/>
      <c r="E88" s="216"/>
      <c r="F88" s="109">
        <v>0.04</v>
      </c>
      <c r="G88" s="108">
        <f t="shared" si="2"/>
        <v>65.298000000000002</v>
      </c>
      <c r="H88" s="1"/>
      <c r="I88" s="2"/>
      <c r="J88" s="3"/>
      <c r="K88" s="3"/>
      <c r="L88" s="3"/>
      <c r="M88" s="3"/>
      <c r="N88" s="3"/>
      <c r="O88" s="3"/>
      <c r="P88" s="3"/>
      <c r="Q88" s="3"/>
      <c r="R88" s="3"/>
      <c r="S88" s="3"/>
      <c r="T88" s="3"/>
      <c r="U88" s="3"/>
      <c r="V88" s="3"/>
      <c r="W88" s="3"/>
      <c r="X88" s="3"/>
      <c r="Y88" s="3"/>
      <c r="Z88" s="3"/>
    </row>
    <row r="89" spans="1:26" ht="14.25" customHeight="1">
      <c r="A89" s="55" t="s">
        <v>76</v>
      </c>
      <c r="B89" s="239" t="s">
        <v>142</v>
      </c>
      <c r="C89" s="218"/>
      <c r="D89" s="218"/>
      <c r="E89" s="216"/>
      <c r="F89" s="109">
        <v>1.9400000000000001E-2</v>
      </c>
      <c r="G89" s="108">
        <f t="shared" si="2"/>
        <v>31.669530000000002</v>
      </c>
      <c r="H89" s="1"/>
      <c r="I89" s="2"/>
      <c r="J89" s="3"/>
      <c r="K89" s="3"/>
      <c r="L89" s="3"/>
      <c r="M89" s="3"/>
      <c r="N89" s="3"/>
      <c r="O89" s="3"/>
      <c r="P89" s="3"/>
      <c r="Q89" s="3"/>
      <c r="R89" s="3"/>
      <c r="S89" s="3"/>
      <c r="T89" s="3"/>
      <c r="U89" s="3"/>
      <c r="V89" s="3"/>
      <c r="W89" s="3"/>
      <c r="X89" s="3"/>
      <c r="Y89" s="3"/>
      <c r="Z89" s="3"/>
    </row>
    <row r="90" spans="1:26" ht="13.5" customHeight="1">
      <c r="A90" s="55" t="s">
        <v>114</v>
      </c>
      <c r="B90" s="239" t="s">
        <v>143</v>
      </c>
      <c r="C90" s="218"/>
      <c r="D90" s="218"/>
      <c r="E90" s="216"/>
      <c r="F90" s="109">
        <f>F89*F61</f>
        <v>7.1392000000000009E-3</v>
      </c>
      <c r="G90" s="108">
        <f t="shared" si="2"/>
        <v>11.654387040000001</v>
      </c>
      <c r="H90" s="1"/>
      <c r="I90" s="2"/>
      <c r="J90" s="3"/>
      <c r="K90" s="3"/>
      <c r="L90" s="3"/>
      <c r="M90" s="3"/>
      <c r="N90" s="3"/>
      <c r="O90" s="3"/>
      <c r="P90" s="3"/>
      <c r="Q90" s="3"/>
      <c r="R90" s="3"/>
      <c r="S90" s="3"/>
      <c r="T90" s="3"/>
      <c r="U90" s="3"/>
      <c r="V90" s="3"/>
      <c r="W90" s="3"/>
      <c r="X90" s="3"/>
      <c r="Y90" s="3"/>
      <c r="Z90" s="3"/>
    </row>
    <row r="91" spans="1:26" ht="13.5" customHeight="1">
      <c r="A91" s="110"/>
      <c r="B91" s="237" t="s">
        <v>144</v>
      </c>
      <c r="C91" s="218"/>
      <c r="D91" s="218"/>
      <c r="E91" s="216"/>
      <c r="F91" s="111">
        <f t="shared" ref="F91:G91" si="3">SUM(F86:F90)</f>
        <v>7.1075199999999991E-2</v>
      </c>
      <c r="G91" s="112">
        <f t="shared" si="3"/>
        <v>116.02671024000001</v>
      </c>
      <c r="H91" s="1"/>
      <c r="I91" s="2"/>
      <c r="J91" s="3"/>
      <c r="K91" s="3"/>
      <c r="L91" s="3"/>
      <c r="M91" s="3"/>
      <c r="N91" s="3"/>
      <c r="O91" s="3"/>
      <c r="P91" s="3"/>
      <c r="Q91" s="3"/>
      <c r="R91" s="3"/>
      <c r="S91" s="3"/>
      <c r="T91" s="3"/>
      <c r="U91" s="3"/>
      <c r="V91" s="3"/>
      <c r="W91" s="3"/>
      <c r="X91" s="3"/>
      <c r="Y91" s="3"/>
      <c r="Z91" s="3"/>
    </row>
    <row r="92" spans="1:26" ht="13.5" customHeight="1">
      <c r="A92" s="113"/>
      <c r="B92" s="18"/>
      <c r="C92" s="18"/>
      <c r="D92" s="18"/>
      <c r="E92" s="18"/>
      <c r="F92" s="19"/>
      <c r="G92" s="114"/>
      <c r="H92" s="1"/>
      <c r="I92" s="2"/>
      <c r="J92" s="3"/>
      <c r="K92" s="3"/>
      <c r="L92" s="3"/>
      <c r="M92" s="3"/>
      <c r="N92" s="3"/>
      <c r="O92" s="3"/>
      <c r="P92" s="3"/>
      <c r="Q92" s="3"/>
      <c r="R92" s="3"/>
      <c r="S92" s="3"/>
      <c r="T92" s="3"/>
      <c r="U92" s="3"/>
      <c r="V92" s="3"/>
      <c r="W92" s="3"/>
      <c r="X92" s="3"/>
      <c r="Y92" s="3"/>
      <c r="Z92" s="3"/>
    </row>
    <row r="93" spans="1:26" ht="15.75" customHeight="1">
      <c r="A93" s="181" t="s">
        <v>24</v>
      </c>
      <c r="B93" s="182"/>
      <c r="C93" s="182"/>
      <c r="D93" s="182"/>
      <c r="E93" s="182"/>
      <c r="F93" s="182"/>
      <c r="G93" s="183"/>
      <c r="H93" s="1"/>
      <c r="I93" s="21"/>
      <c r="J93" s="22"/>
      <c r="K93" s="2"/>
      <c r="L93" s="3"/>
      <c r="M93" s="3"/>
      <c r="N93" s="3"/>
      <c r="O93" s="3"/>
      <c r="P93" s="3"/>
      <c r="Q93" s="3"/>
      <c r="R93" s="3"/>
      <c r="S93" s="3"/>
      <c r="T93" s="3"/>
      <c r="U93" s="3"/>
      <c r="V93" s="3"/>
      <c r="W93" s="3"/>
      <c r="X93" s="3"/>
      <c r="Y93" s="3"/>
      <c r="Z93" s="3"/>
    </row>
    <row r="94" spans="1:26" ht="14.25" customHeight="1">
      <c r="A94" s="2"/>
      <c r="B94" s="2"/>
      <c r="C94" s="2"/>
      <c r="D94" s="2"/>
      <c r="E94" s="2"/>
      <c r="F94" s="2"/>
      <c r="G94" s="23"/>
      <c r="H94" s="1"/>
      <c r="I94" s="2"/>
      <c r="J94" s="2"/>
      <c r="K94" s="2"/>
      <c r="L94" s="3"/>
      <c r="M94" s="3"/>
      <c r="N94" s="3"/>
      <c r="O94" s="3"/>
      <c r="P94" s="3"/>
      <c r="Q94" s="3"/>
      <c r="R94" s="3"/>
      <c r="S94" s="3"/>
      <c r="T94" s="3"/>
      <c r="U94" s="3"/>
      <c r="V94" s="3"/>
      <c r="W94" s="3"/>
      <c r="X94" s="3"/>
      <c r="Y94" s="3"/>
      <c r="Z94" s="3"/>
    </row>
    <row r="95" spans="1:26" ht="13.5" customHeight="1">
      <c r="A95" s="251" t="s">
        <v>145</v>
      </c>
      <c r="B95" s="182"/>
      <c r="C95" s="182"/>
      <c r="D95" s="182"/>
      <c r="E95" s="182"/>
      <c r="F95" s="183"/>
      <c r="G95" s="115">
        <f>(F35+F81+G91)</f>
        <v>3422.7393541199999</v>
      </c>
      <c r="H95" s="1"/>
      <c r="I95" s="2"/>
      <c r="J95" s="2"/>
      <c r="K95" s="2"/>
      <c r="L95" s="3"/>
      <c r="M95" s="3"/>
      <c r="N95" s="3"/>
      <c r="O95" s="3"/>
      <c r="P95" s="3"/>
      <c r="Q95" s="3"/>
      <c r="R95" s="3"/>
      <c r="S95" s="3"/>
      <c r="T95" s="3"/>
      <c r="U95" s="3"/>
      <c r="V95" s="3"/>
      <c r="W95" s="3"/>
      <c r="X95" s="3"/>
      <c r="Y95" s="3"/>
      <c r="Z95" s="3"/>
    </row>
    <row r="96" spans="1:26" ht="14.25" customHeight="1">
      <c r="A96" s="2"/>
      <c r="B96" s="2"/>
      <c r="C96" s="2"/>
      <c r="D96" s="2"/>
      <c r="E96" s="2"/>
      <c r="F96" s="2"/>
      <c r="G96" s="23"/>
      <c r="H96" s="1"/>
      <c r="I96" s="2"/>
      <c r="J96" s="2"/>
      <c r="K96" s="2"/>
      <c r="L96" s="3"/>
      <c r="M96" s="3"/>
      <c r="N96" s="3"/>
      <c r="O96" s="3"/>
      <c r="P96" s="3"/>
      <c r="Q96" s="3"/>
      <c r="R96" s="3"/>
      <c r="S96" s="3"/>
      <c r="T96" s="3"/>
      <c r="U96" s="3"/>
      <c r="V96" s="3"/>
      <c r="W96" s="3"/>
      <c r="X96" s="3"/>
      <c r="Y96" s="3"/>
      <c r="Z96" s="3"/>
    </row>
    <row r="97" spans="1:26" ht="15.75" customHeight="1">
      <c r="A97" s="233" t="s">
        <v>26</v>
      </c>
      <c r="B97" s="177"/>
      <c r="C97" s="177"/>
      <c r="D97" s="177"/>
      <c r="E97" s="177"/>
      <c r="F97" s="177"/>
      <c r="G97" s="177"/>
      <c r="H97" s="1"/>
      <c r="I97" s="2"/>
      <c r="J97" s="2"/>
      <c r="K97" s="2"/>
      <c r="L97" s="3"/>
      <c r="M97" s="3"/>
      <c r="N97" s="3"/>
      <c r="O97" s="3"/>
      <c r="P97" s="3"/>
      <c r="Q97" s="3"/>
      <c r="R97" s="3"/>
      <c r="S97" s="3"/>
      <c r="T97" s="3"/>
      <c r="U97" s="3"/>
      <c r="V97" s="3"/>
      <c r="W97" s="3"/>
      <c r="X97" s="3"/>
      <c r="Y97" s="3"/>
      <c r="Z97" s="3"/>
    </row>
    <row r="98" spans="1:26" ht="14.25" customHeight="1">
      <c r="A98" s="2"/>
      <c r="B98" s="2"/>
      <c r="C98" s="2"/>
      <c r="D98" s="2"/>
      <c r="E98" s="2"/>
      <c r="F98" s="2"/>
      <c r="G98" s="23"/>
      <c r="H98" s="1"/>
      <c r="I98" s="2"/>
      <c r="J98" s="2"/>
      <c r="K98" s="2"/>
      <c r="L98" s="3"/>
      <c r="M98" s="3"/>
      <c r="N98" s="3"/>
      <c r="O98" s="3"/>
      <c r="P98" s="3"/>
      <c r="Q98" s="3"/>
      <c r="R98" s="3"/>
      <c r="S98" s="3"/>
      <c r="T98" s="3"/>
      <c r="U98" s="3"/>
      <c r="V98" s="3"/>
      <c r="W98" s="3"/>
      <c r="X98" s="3"/>
      <c r="Y98" s="3"/>
      <c r="Z98" s="3"/>
    </row>
    <row r="99" spans="1:26" ht="25.5" customHeight="1">
      <c r="A99" s="67" t="s">
        <v>146</v>
      </c>
      <c r="B99" s="217" t="s">
        <v>147</v>
      </c>
      <c r="C99" s="218"/>
      <c r="D99" s="218"/>
      <c r="E99" s="216"/>
      <c r="F99" s="116" t="s">
        <v>148</v>
      </c>
      <c r="G99" s="69" t="s">
        <v>94</v>
      </c>
      <c r="H99" s="1"/>
      <c r="I99" s="2"/>
      <c r="J99" s="2"/>
      <c r="K99" s="2"/>
      <c r="L99" s="3"/>
      <c r="M99" s="3"/>
      <c r="N99" s="3"/>
      <c r="O99" s="3"/>
      <c r="P99" s="3"/>
      <c r="Q99" s="3"/>
      <c r="R99" s="3"/>
      <c r="S99" s="3"/>
      <c r="T99" s="3"/>
      <c r="U99" s="3"/>
      <c r="V99" s="3"/>
      <c r="W99" s="3"/>
      <c r="X99" s="3"/>
      <c r="Y99" s="3"/>
      <c r="Z99" s="3"/>
    </row>
    <row r="100" spans="1:26" ht="13.5" customHeight="1">
      <c r="A100" s="55" t="s">
        <v>67</v>
      </c>
      <c r="B100" s="239" t="s">
        <v>149</v>
      </c>
      <c r="C100" s="218"/>
      <c r="D100" s="218"/>
      <c r="E100" s="216"/>
      <c r="F100" s="118">
        <v>0</v>
      </c>
      <c r="G100" s="119">
        <f t="shared" ref="G100:G105" si="4">$G$95*F100</f>
        <v>0</v>
      </c>
      <c r="H100" s="1"/>
      <c r="I100" s="120"/>
      <c r="J100" s="2"/>
      <c r="K100" s="2"/>
      <c r="L100" s="3"/>
      <c r="M100" s="3"/>
      <c r="N100" s="3"/>
      <c r="O100" s="3"/>
      <c r="P100" s="3"/>
      <c r="Q100" s="3"/>
      <c r="R100" s="3"/>
      <c r="S100" s="3"/>
      <c r="T100" s="3"/>
      <c r="U100" s="3"/>
      <c r="V100" s="3"/>
      <c r="W100" s="3"/>
      <c r="X100" s="3"/>
      <c r="Y100" s="3"/>
      <c r="Z100" s="3"/>
    </row>
    <row r="101" spans="1:26" ht="13.5" customHeight="1">
      <c r="A101" s="121" t="s">
        <v>69</v>
      </c>
      <c r="B101" s="250" t="s">
        <v>150</v>
      </c>
      <c r="C101" s="218"/>
      <c r="D101" s="218"/>
      <c r="E101" s="216"/>
      <c r="F101" s="122">
        <v>2.2200000000000001E-2</v>
      </c>
      <c r="G101" s="119">
        <f t="shared" si="4"/>
        <v>75.984813661464003</v>
      </c>
      <c r="H101" s="1"/>
      <c r="I101" s="120"/>
      <c r="J101" s="2"/>
      <c r="K101" s="2"/>
      <c r="L101" s="3"/>
      <c r="M101" s="3"/>
      <c r="N101" s="3"/>
      <c r="O101" s="3"/>
      <c r="P101" s="3"/>
      <c r="Q101" s="3"/>
      <c r="R101" s="3"/>
      <c r="S101" s="3"/>
      <c r="T101" s="3"/>
      <c r="U101" s="3"/>
      <c r="V101" s="3"/>
      <c r="W101" s="3"/>
      <c r="X101" s="3"/>
      <c r="Y101" s="3"/>
      <c r="Z101" s="3"/>
    </row>
    <row r="102" spans="1:26" ht="13.5" customHeight="1">
      <c r="A102" s="121" t="s">
        <v>73</v>
      </c>
      <c r="B102" s="234" t="s">
        <v>151</v>
      </c>
      <c r="C102" s="218"/>
      <c r="D102" s="218"/>
      <c r="E102" s="216"/>
      <c r="F102" s="122">
        <v>4.0000000000000002E-4</v>
      </c>
      <c r="G102" s="119">
        <f t="shared" si="4"/>
        <v>1.3690957416480001</v>
      </c>
      <c r="H102" s="1"/>
      <c r="I102" s="120"/>
      <c r="J102" s="2"/>
      <c r="K102" s="2"/>
      <c r="L102" s="3"/>
      <c r="M102" s="3"/>
      <c r="N102" s="3"/>
      <c r="O102" s="3"/>
      <c r="P102" s="3"/>
      <c r="Q102" s="3"/>
      <c r="R102" s="3"/>
      <c r="S102" s="3"/>
      <c r="T102" s="3"/>
      <c r="U102" s="3"/>
      <c r="V102" s="3"/>
      <c r="W102" s="3"/>
      <c r="X102" s="3"/>
      <c r="Y102" s="3"/>
      <c r="Z102" s="3"/>
    </row>
    <row r="103" spans="1:26" ht="13.5" customHeight="1">
      <c r="A103" s="121" t="s">
        <v>76</v>
      </c>
      <c r="B103" s="234" t="s">
        <v>152</v>
      </c>
      <c r="C103" s="218"/>
      <c r="D103" s="218"/>
      <c r="E103" s="216"/>
      <c r="F103" s="122">
        <v>2.0000000000000001E-4</v>
      </c>
      <c r="G103" s="119">
        <f t="shared" si="4"/>
        <v>0.68454787082400004</v>
      </c>
      <c r="H103" s="1"/>
      <c r="I103" s="120"/>
      <c r="J103" s="2"/>
      <c r="K103" s="2"/>
      <c r="L103" s="3"/>
      <c r="M103" s="3"/>
      <c r="N103" s="3"/>
      <c r="O103" s="3"/>
      <c r="P103" s="3"/>
      <c r="Q103" s="3"/>
      <c r="R103" s="3"/>
      <c r="S103" s="3"/>
      <c r="T103" s="3"/>
      <c r="U103" s="3"/>
      <c r="V103" s="3"/>
      <c r="W103" s="3"/>
      <c r="X103" s="3"/>
      <c r="Y103" s="3"/>
      <c r="Z103" s="3"/>
    </row>
    <row r="104" spans="1:26" ht="13.5" customHeight="1">
      <c r="A104" s="121" t="s">
        <v>114</v>
      </c>
      <c r="B104" s="234" t="s">
        <v>153</v>
      </c>
      <c r="C104" s="218"/>
      <c r="D104" s="218"/>
      <c r="E104" s="216"/>
      <c r="F104" s="122">
        <v>1.4E-3</v>
      </c>
      <c r="G104" s="119">
        <f t="shared" si="4"/>
        <v>4.7918350957679996</v>
      </c>
      <c r="H104" s="1"/>
      <c r="I104" s="120"/>
      <c r="J104" s="2"/>
      <c r="K104" s="2"/>
      <c r="L104" s="3"/>
      <c r="M104" s="3"/>
      <c r="N104" s="3"/>
      <c r="O104" s="3"/>
      <c r="P104" s="3"/>
      <c r="Q104" s="3"/>
      <c r="R104" s="3"/>
      <c r="S104" s="3"/>
      <c r="T104" s="3"/>
      <c r="U104" s="3"/>
      <c r="V104" s="3"/>
      <c r="W104" s="3"/>
      <c r="X104" s="3"/>
      <c r="Y104" s="3"/>
      <c r="Z104" s="3"/>
    </row>
    <row r="105" spans="1:26" ht="13.5" customHeight="1">
      <c r="A105" s="123" t="s">
        <v>116</v>
      </c>
      <c r="B105" s="234" t="s">
        <v>154</v>
      </c>
      <c r="C105" s="218"/>
      <c r="D105" s="218"/>
      <c r="E105" s="216"/>
      <c r="F105" s="124">
        <v>1.66E-2</v>
      </c>
      <c r="G105" s="119">
        <f t="shared" si="4"/>
        <v>56.817473278392001</v>
      </c>
      <c r="H105" s="1"/>
      <c r="I105" s="120"/>
      <c r="J105" s="2"/>
      <c r="K105" s="2"/>
      <c r="L105" s="3"/>
      <c r="M105" s="3"/>
      <c r="N105" s="3"/>
      <c r="O105" s="3"/>
      <c r="P105" s="3"/>
      <c r="Q105" s="3"/>
      <c r="R105" s="3"/>
      <c r="S105" s="3"/>
      <c r="T105" s="3"/>
      <c r="U105" s="3"/>
      <c r="V105" s="3"/>
      <c r="W105" s="3"/>
      <c r="X105" s="3"/>
      <c r="Y105" s="3"/>
      <c r="Z105" s="3"/>
    </row>
    <row r="106" spans="1:26" ht="13.5" customHeight="1">
      <c r="A106" s="110"/>
      <c r="B106" s="237" t="s">
        <v>144</v>
      </c>
      <c r="C106" s="218"/>
      <c r="D106" s="218"/>
      <c r="E106" s="216"/>
      <c r="F106" s="111">
        <f t="shared" ref="F106:G106" si="5">SUM(F100:F105)</f>
        <v>4.0800000000000003E-2</v>
      </c>
      <c r="G106" s="112">
        <f t="shared" si="5"/>
        <v>139.647765648096</v>
      </c>
      <c r="H106" s="1"/>
      <c r="I106" s="2"/>
      <c r="J106" s="2"/>
      <c r="K106" s="2"/>
      <c r="L106" s="3"/>
      <c r="M106" s="3"/>
      <c r="N106" s="3"/>
      <c r="O106" s="3"/>
      <c r="P106" s="3"/>
      <c r="Q106" s="3"/>
      <c r="R106" s="3"/>
      <c r="S106" s="3"/>
      <c r="T106" s="3"/>
      <c r="U106" s="3"/>
      <c r="V106" s="3"/>
      <c r="W106" s="3"/>
      <c r="X106" s="3"/>
      <c r="Y106" s="3"/>
      <c r="Z106" s="3"/>
    </row>
    <row r="107" spans="1:26" ht="14.25" customHeight="1">
      <c r="A107" s="2"/>
      <c r="B107" s="2"/>
      <c r="C107" s="2"/>
      <c r="D107" s="2"/>
      <c r="E107" s="2"/>
      <c r="F107" s="2"/>
      <c r="G107" s="23"/>
      <c r="H107" s="1"/>
      <c r="I107" s="2"/>
      <c r="J107" s="2"/>
      <c r="K107" s="2"/>
      <c r="L107" s="3"/>
      <c r="M107" s="3"/>
      <c r="N107" s="3"/>
      <c r="O107" s="3"/>
      <c r="P107" s="3"/>
      <c r="Q107" s="3"/>
      <c r="R107" s="3"/>
      <c r="S107" s="3"/>
      <c r="T107" s="3"/>
      <c r="U107" s="3"/>
      <c r="V107" s="3"/>
      <c r="W107" s="3"/>
      <c r="X107" s="3"/>
      <c r="Y107" s="3"/>
      <c r="Z107" s="3"/>
    </row>
    <row r="108" spans="1:26" ht="15.75" customHeight="1">
      <c r="A108" s="233" t="s">
        <v>34</v>
      </c>
      <c r="B108" s="177"/>
      <c r="C108" s="177"/>
      <c r="D108" s="177"/>
      <c r="E108" s="177"/>
      <c r="F108" s="177"/>
      <c r="G108" s="177"/>
      <c r="H108" s="1"/>
      <c r="I108" s="2"/>
      <c r="J108" s="24"/>
      <c r="K108" s="2"/>
      <c r="L108" s="3"/>
      <c r="M108" s="3"/>
      <c r="N108" s="3"/>
      <c r="O108" s="3"/>
      <c r="P108" s="3"/>
      <c r="Q108" s="3"/>
      <c r="R108" s="3"/>
      <c r="S108" s="3"/>
      <c r="T108" s="3"/>
      <c r="U108" s="3"/>
      <c r="V108" s="3"/>
      <c r="W108" s="3"/>
      <c r="X108" s="3"/>
      <c r="Y108" s="3"/>
      <c r="Z108" s="3"/>
    </row>
    <row r="109" spans="1:26" ht="14.25" customHeight="1">
      <c r="A109" s="2"/>
      <c r="B109" s="2"/>
      <c r="C109" s="2"/>
      <c r="D109" s="2"/>
      <c r="E109" s="2"/>
      <c r="F109" s="2"/>
      <c r="G109" s="23"/>
      <c r="H109" s="1"/>
      <c r="I109" s="2"/>
      <c r="J109" s="2"/>
      <c r="K109" s="2"/>
      <c r="L109" s="3"/>
      <c r="M109" s="3"/>
      <c r="N109" s="3"/>
      <c r="O109" s="3"/>
      <c r="P109" s="3"/>
      <c r="Q109" s="3"/>
      <c r="R109" s="3"/>
      <c r="S109" s="3"/>
      <c r="T109" s="3"/>
      <c r="U109" s="3"/>
      <c r="V109" s="3"/>
      <c r="W109" s="3"/>
      <c r="X109" s="3"/>
      <c r="Y109" s="3"/>
      <c r="Z109" s="3"/>
    </row>
    <row r="110" spans="1:26" ht="13.5" customHeight="1">
      <c r="A110" s="67" t="s">
        <v>155</v>
      </c>
      <c r="B110" s="217" t="s">
        <v>156</v>
      </c>
      <c r="C110" s="218"/>
      <c r="D110" s="218"/>
      <c r="E110" s="216"/>
      <c r="F110" s="116" t="s">
        <v>100</v>
      </c>
      <c r="G110" s="69" t="s">
        <v>94</v>
      </c>
      <c r="H110" s="1"/>
      <c r="I110" s="2"/>
      <c r="J110" s="2"/>
      <c r="K110" s="2"/>
      <c r="L110" s="3"/>
      <c r="M110" s="3"/>
      <c r="N110" s="3"/>
      <c r="O110" s="3"/>
      <c r="P110" s="3"/>
      <c r="Q110" s="3"/>
      <c r="R110" s="3"/>
      <c r="S110" s="3"/>
      <c r="T110" s="3"/>
      <c r="U110" s="3"/>
      <c r="V110" s="3"/>
      <c r="W110" s="3"/>
      <c r="X110" s="3"/>
      <c r="Y110" s="3"/>
      <c r="Z110" s="3"/>
    </row>
    <row r="111" spans="1:26" ht="13.5" customHeight="1">
      <c r="A111" s="68" t="s">
        <v>67</v>
      </c>
      <c r="B111" s="234" t="s">
        <v>157</v>
      </c>
      <c r="C111" s="218"/>
      <c r="D111" s="218"/>
      <c r="E111" s="216"/>
      <c r="F111" s="71">
        <v>0</v>
      </c>
      <c r="G111" s="72">
        <f>G95*F111</f>
        <v>0</v>
      </c>
      <c r="H111" s="1"/>
      <c r="I111" s="2"/>
      <c r="J111" s="2"/>
      <c r="K111" s="2"/>
      <c r="L111" s="3"/>
      <c r="M111" s="3"/>
      <c r="N111" s="3"/>
      <c r="O111" s="3"/>
      <c r="P111" s="3"/>
      <c r="Q111" s="3"/>
      <c r="R111" s="3"/>
      <c r="S111" s="3"/>
      <c r="T111" s="3"/>
      <c r="U111" s="3"/>
      <c r="V111" s="3"/>
      <c r="W111" s="3"/>
      <c r="X111" s="3"/>
      <c r="Y111" s="3"/>
      <c r="Z111" s="3"/>
    </row>
    <row r="112" spans="1:26" ht="13.5" customHeight="1">
      <c r="A112" s="232" t="s">
        <v>158</v>
      </c>
      <c r="B112" s="218"/>
      <c r="C112" s="218"/>
      <c r="D112" s="218"/>
      <c r="E112" s="216"/>
      <c r="F112" s="111">
        <v>0</v>
      </c>
      <c r="G112" s="125">
        <f>G111</f>
        <v>0</v>
      </c>
      <c r="H112" s="1"/>
      <c r="I112" s="2"/>
      <c r="J112" s="2"/>
      <c r="K112" s="2"/>
      <c r="L112" s="3"/>
      <c r="M112" s="3"/>
      <c r="N112" s="3"/>
      <c r="O112" s="3"/>
      <c r="P112" s="3"/>
      <c r="Q112" s="3"/>
      <c r="R112" s="3"/>
      <c r="S112" s="3"/>
      <c r="T112" s="3"/>
      <c r="U112" s="3"/>
      <c r="V112" s="3"/>
      <c r="W112" s="3"/>
      <c r="X112" s="3"/>
      <c r="Y112" s="3"/>
      <c r="Z112" s="3"/>
    </row>
    <row r="113" spans="1:26" ht="14.25" customHeight="1">
      <c r="A113" s="25"/>
      <c r="B113" s="4"/>
      <c r="C113" s="4"/>
      <c r="D113" s="4"/>
      <c r="E113" s="4"/>
      <c r="F113" s="26"/>
      <c r="G113" s="27"/>
      <c r="H113" s="1"/>
      <c r="I113" s="2"/>
      <c r="J113" s="2"/>
      <c r="K113" s="2"/>
      <c r="L113" s="3"/>
      <c r="M113" s="3"/>
      <c r="N113" s="3"/>
      <c r="O113" s="3"/>
      <c r="P113" s="3"/>
      <c r="Q113" s="3"/>
      <c r="R113" s="3"/>
      <c r="S113" s="3"/>
      <c r="T113" s="3"/>
      <c r="U113" s="3"/>
      <c r="V113" s="3"/>
      <c r="W113" s="3"/>
      <c r="X113" s="3"/>
      <c r="Y113" s="3"/>
      <c r="Z113" s="3"/>
    </row>
    <row r="114" spans="1:26" ht="13.5" customHeight="1">
      <c r="A114" s="227" t="s">
        <v>159</v>
      </c>
      <c r="B114" s="182"/>
      <c r="C114" s="182"/>
      <c r="D114" s="182"/>
      <c r="E114" s="182"/>
      <c r="F114" s="182"/>
      <c r="G114" s="183"/>
      <c r="H114" s="1"/>
      <c r="I114" s="2"/>
      <c r="J114" s="2"/>
      <c r="K114" s="2"/>
      <c r="L114" s="3"/>
      <c r="M114" s="3"/>
      <c r="N114" s="3"/>
      <c r="O114" s="3"/>
      <c r="P114" s="3"/>
      <c r="Q114" s="3"/>
      <c r="R114" s="3"/>
      <c r="S114" s="3"/>
      <c r="T114" s="3"/>
      <c r="U114" s="3"/>
      <c r="V114" s="3"/>
      <c r="W114" s="3"/>
      <c r="X114" s="3"/>
      <c r="Y114" s="3"/>
      <c r="Z114" s="3"/>
    </row>
    <row r="115" spans="1:26" ht="14.25" customHeight="1">
      <c r="A115" s="235"/>
      <c r="B115" s="225"/>
      <c r="C115" s="225"/>
      <c r="D115" s="225"/>
      <c r="E115" s="225"/>
      <c r="F115" s="225"/>
      <c r="G115" s="225"/>
      <c r="H115" s="1"/>
      <c r="I115" s="2"/>
      <c r="J115" s="2"/>
      <c r="K115" s="2"/>
      <c r="L115" s="3"/>
      <c r="M115" s="3"/>
      <c r="N115" s="3"/>
      <c r="O115" s="3"/>
      <c r="P115" s="3"/>
      <c r="Q115" s="3"/>
      <c r="R115" s="3"/>
      <c r="S115" s="3"/>
      <c r="T115" s="3"/>
      <c r="U115" s="3"/>
      <c r="V115" s="3"/>
      <c r="W115" s="3"/>
      <c r="X115" s="3"/>
      <c r="Y115" s="3"/>
      <c r="Z115" s="3"/>
    </row>
    <row r="116" spans="1:26" ht="14.25" customHeight="1">
      <c r="A116" s="67">
        <v>4</v>
      </c>
      <c r="B116" s="236" t="s">
        <v>160</v>
      </c>
      <c r="C116" s="218"/>
      <c r="D116" s="218"/>
      <c r="E116" s="216"/>
      <c r="F116" s="67"/>
      <c r="G116" s="69" t="s">
        <v>94</v>
      </c>
      <c r="H116" s="1"/>
      <c r="I116" s="2"/>
      <c r="J116" s="2"/>
      <c r="K116" s="2"/>
      <c r="L116" s="3"/>
      <c r="M116" s="3"/>
      <c r="N116" s="3"/>
      <c r="O116" s="3"/>
      <c r="P116" s="3"/>
      <c r="Q116" s="3"/>
      <c r="R116" s="3"/>
      <c r="S116" s="3"/>
      <c r="T116" s="3"/>
      <c r="U116" s="3"/>
      <c r="V116" s="3"/>
      <c r="W116" s="3"/>
      <c r="X116" s="3"/>
      <c r="Y116" s="3"/>
      <c r="Z116" s="3"/>
    </row>
    <row r="117" spans="1:26" ht="13.5" customHeight="1">
      <c r="A117" s="68" t="s">
        <v>146</v>
      </c>
      <c r="B117" s="234" t="s">
        <v>147</v>
      </c>
      <c r="C117" s="218"/>
      <c r="D117" s="218"/>
      <c r="E117" s="216"/>
      <c r="F117" s="71">
        <f t="shared" ref="F117:G117" si="6">F106</f>
        <v>4.0800000000000003E-2</v>
      </c>
      <c r="G117" s="126">
        <f t="shared" si="6"/>
        <v>139.647765648096</v>
      </c>
      <c r="H117" s="1"/>
      <c r="I117" s="2"/>
      <c r="J117" s="2"/>
      <c r="K117" s="2"/>
      <c r="L117" s="3"/>
      <c r="M117" s="3"/>
      <c r="N117" s="3"/>
      <c r="O117" s="3"/>
      <c r="P117" s="3"/>
      <c r="Q117" s="3"/>
      <c r="R117" s="3"/>
      <c r="S117" s="3"/>
      <c r="T117" s="3"/>
      <c r="U117" s="3"/>
      <c r="V117" s="3"/>
      <c r="W117" s="3"/>
      <c r="X117" s="3"/>
      <c r="Y117" s="3"/>
      <c r="Z117" s="3"/>
    </row>
    <row r="118" spans="1:26" ht="13.5" customHeight="1">
      <c r="A118" s="121" t="s">
        <v>155</v>
      </c>
      <c r="B118" s="234" t="s">
        <v>156</v>
      </c>
      <c r="C118" s="218"/>
      <c r="D118" s="218"/>
      <c r="E118" s="216"/>
      <c r="F118" s="127">
        <f t="shared" ref="F118:G118" si="7">F112</f>
        <v>0</v>
      </c>
      <c r="G118" s="126">
        <f t="shared" si="7"/>
        <v>0</v>
      </c>
      <c r="H118" s="1"/>
      <c r="I118" s="2"/>
      <c r="J118" s="2"/>
      <c r="K118" s="2"/>
      <c r="L118" s="3"/>
      <c r="M118" s="3"/>
      <c r="N118" s="3"/>
      <c r="O118" s="3"/>
      <c r="P118" s="3"/>
      <c r="Q118" s="3"/>
      <c r="R118" s="3"/>
      <c r="S118" s="3"/>
      <c r="T118" s="3"/>
      <c r="U118" s="3"/>
      <c r="V118" s="3"/>
      <c r="W118" s="3"/>
      <c r="X118" s="3"/>
      <c r="Y118" s="3"/>
      <c r="Z118" s="3"/>
    </row>
    <row r="119" spans="1:26" ht="13.5" customHeight="1">
      <c r="A119" s="110"/>
      <c r="B119" s="237" t="s">
        <v>144</v>
      </c>
      <c r="C119" s="218"/>
      <c r="D119" s="218"/>
      <c r="E119" s="216"/>
      <c r="F119" s="111">
        <f>F117</f>
        <v>4.0800000000000003E-2</v>
      </c>
      <c r="G119" s="112">
        <f>G117+G118</f>
        <v>139.647765648096</v>
      </c>
      <c r="H119" s="1"/>
      <c r="I119" s="2"/>
      <c r="J119" s="2"/>
      <c r="K119" s="2"/>
      <c r="L119" s="3"/>
      <c r="M119" s="3"/>
      <c r="N119" s="3"/>
      <c r="O119" s="3"/>
      <c r="P119" s="3"/>
      <c r="Q119" s="3"/>
      <c r="R119" s="3"/>
      <c r="S119" s="3"/>
      <c r="T119" s="3"/>
      <c r="U119" s="3"/>
      <c r="V119" s="3"/>
      <c r="W119" s="3"/>
      <c r="X119" s="3"/>
      <c r="Y119" s="3"/>
      <c r="Z119" s="3"/>
    </row>
    <row r="120" spans="1:26" ht="14.25" customHeight="1">
      <c r="A120" s="2"/>
      <c r="B120" s="2"/>
      <c r="C120" s="2"/>
      <c r="D120" s="2"/>
      <c r="E120" s="2"/>
      <c r="F120" s="2"/>
      <c r="G120" s="23"/>
      <c r="H120" s="1"/>
      <c r="I120" s="2"/>
      <c r="J120" s="2"/>
      <c r="K120" s="2"/>
      <c r="L120" s="3"/>
      <c r="M120" s="3"/>
      <c r="N120" s="3"/>
      <c r="O120" s="3"/>
      <c r="P120" s="3"/>
      <c r="Q120" s="3"/>
      <c r="R120" s="3"/>
      <c r="S120" s="3"/>
      <c r="T120" s="3"/>
      <c r="U120" s="3"/>
      <c r="V120" s="3"/>
      <c r="W120" s="3"/>
      <c r="X120" s="3"/>
      <c r="Y120" s="3"/>
      <c r="Z120" s="3"/>
    </row>
    <row r="121" spans="1:26" ht="15.75" customHeight="1">
      <c r="A121" s="181" t="s">
        <v>36</v>
      </c>
      <c r="B121" s="182"/>
      <c r="C121" s="182"/>
      <c r="D121" s="182"/>
      <c r="E121" s="182"/>
      <c r="F121" s="182"/>
      <c r="G121" s="183"/>
      <c r="H121" s="1"/>
      <c r="I121" s="2"/>
      <c r="J121" s="2"/>
      <c r="K121" s="2"/>
      <c r="L121" s="3"/>
      <c r="M121" s="3"/>
      <c r="N121" s="3"/>
      <c r="O121" s="3"/>
      <c r="P121" s="3"/>
      <c r="Q121" s="3"/>
      <c r="R121" s="3"/>
      <c r="S121" s="3"/>
      <c r="T121" s="3"/>
      <c r="U121" s="3"/>
      <c r="V121" s="3"/>
      <c r="W121" s="3"/>
      <c r="X121" s="3"/>
      <c r="Y121" s="3"/>
      <c r="Z121" s="3"/>
    </row>
    <row r="122" spans="1:26" ht="14.25" customHeight="1">
      <c r="A122" s="2"/>
      <c r="B122" s="2"/>
      <c r="C122" s="2"/>
      <c r="D122" s="2"/>
      <c r="E122" s="2"/>
      <c r="F122" s="2"/>
      <c r="G122" s="23"/>
      <c r="H122" s="1"/>
      <c r="I122" s="2"/>
      <c r="J122" s="2"/>
      <c r="K122" s="2"/>
      <c r="L122" s="3"/>
      <c r="M122" s="3"/>
      <c r="N122" s="3"/>
      <c r="O122" s="3"/>
      <c r="P122" s="3"/>
      <c r="Q122" s="3"/>
      <c r="R122" s="3"/>
      <c r="S122" s="3"/>
      <c r="T122" s="3"/>
      <c r="U122" s="3"/>
      <c r="V122" s="3"/>
      <c r="W122" s="3"/>
      <c r="X122" s="3"/>
      <c r="Y122" s="3"/>
      <c r="Z122" s="3"/>
    </row>
    <row r="123" spans="1:26" ht="13.5" customHeight="1">
      <c r="A123" s="67">
        <v>5</v>
      </c>
      <c r="B123" s="217" t="s">
        <v>161</v>
      </c>
      <c r="C123" s="218"/>
      <c r="D123" s="218"/>
      <c r="E123" s="216"/>
      <c r="F123" s="217" t="s">
        <v>94</v>
      </c>
      <c r="G123" s="216"/>
      <c r="H123" s="1"/>
      <c r="I123" s="2"/>
      <c r="J123" s="2"/>
      <c r="K123" s="2"/>
      <c r="L123" s="3"/>
      <c r="M123" s="3"/>
      <c r="N123" s="3"/>
      <c r="O123" s="3"/>
      <c r="P123" s="3"/>
      <c r="Q123" s="3"/>
      <c r="R123" s="3"/>
      <c r="S123" s="3"/>
      <c r="T123" s="3"/>
      <c r="U123" s="3"/>
      <c r="V123" s="3"/>
      <c r="W123" s="3"/>
      <c r="X123" s="3"/>
      <c r="Y123" s="3"/>
      <c r="Z123" s="3"/>
    </row>
    <row r="124" spans="1:26" ht="13.5" customHeight="1">
      <c r="A124" s="55" t="s">
        <v>67</v>
      </c>
      <c r="B124" s="239" t="s">
        <v>162</v>
      </c>
      <c r="C124" s="218"/>
      <c r="D124" s="218"/>
      <c r="E124" s="216"/>
      <c r="F124" s="238">
        <v>0.48</v>
      </c>
      <c r="G124" s="216"/>
      <c r="H124" s="1"/>
      <c r="I124" s="2"/>
      <c r="J124" s="2"/>
      <c r="K124" s="2"/>
      <c r="L124" s="3"/>
      <c r="M124" s="3"/>
      <c r="N124" s="3"/>
      <c r="O124" s="3"/>
      <c r="P124" s="3"/>
      <c r="Q124" s="3"/>
      <c r="R124" s="3"/>
      <c r="S124" s="3"/>
      <c r="T124" s="3"/>
      <c r="U124" s="3"/>
      <c r="V124" s="3"/>
      <c r="W124" s="3"/>
      <c r="X124" s="3"/>
      <c r="Y124" s="3"/>
      <c r="Z124" s="3"/>
    </row>
    <row r="125" spans="1:26" ht="13.5" customHeight="1">
      <c r="A125" s="75" t="s">
        <v>69</v>
      </c>
      <c r="B125" s="239" t="s">
        <v>163</v>
      </c>
      <c r="C125" s="218"/>
      <c r="D125" s="218"/>
      <c r="E125" s="216"/>
      <c r="F125" s="238"/>
      <c r="G125" s="216"/>
      <c r="H125" s="1"/>
      <c r="I125" s="2"/>
      <c r="J125" s="2"/>
      <c r="K125" s="2"/>
      <c r="L125" s="3"/>
      <c r="M125" s="3"/>
      <c r="N125" s="3"/>
      <c r="O125" s="3"/>
      <c r="P125" s="3"/>
      <c r="Q125" s="3"/>
      <c r="R125" s="3"/>
      <c r="S125" s="3"/>
      <c r="T125" s="3"/>
      <c r="U125" s="3"/>
      <c r="V125" s="3"/>
      <c r="W125" s="3"/>
      <c r="X125" s="3"/>
      <c r="Y125" s="3"/>
      <c r="Z125" s="3"/>
    </row>
    <row r="126" spans="1:26" ht="13.5" customHeight="1">
      <c r="A126" s="242" t="s">
        <v>73</v>
      </c>
      <c r="B126" s="128"/>
      <c r="C126" s="129"/>
      <c r="D126" s="129"/>
      <c r="E126" s="130"/>
      <c r="F126" s="245"/>
      <c r="G126" s="216"/>
      <c r="H126" s="1"/>
      <c r="I126" s="2"/>
      <c r="J126" s="2"/>
      <c r="K126" s="2"/>
      <c r="L126" s="3"/>
      <c r="M126" s="3"/>
      <c r="N126" s="3"/>
      <c r="O126" s="3"/>
      <c r="P126" s="3"/>
      <c r="Q126" s="3"/>
      <c r="R126" s="3"/>
      <c r="S126" s="3"/>
      <c r="T126" s="3"/>
      <c r="U126" s="3"/>
      <c r="V126" s="3"/>
      <c r="W126" s="3"/>
      <c r="X126" s="3"/>
      <c r="Y126" s="3"/>
      <c r="Z126" s="3"/>
    </row>
    <row r="127" spans="1:26" ht="13.5" customHeight="1">
      <c r="A127" s="243"/>
      <c r="B127" s="117"/>
      <c r="C127" s="131"/>
      <c r="D127" s="131"/>
      <c r="E127" s="132"/>
      <c r="F127" s="245"/>
      <c r="G127" s="216"/>
      <c r="H127" s="1"/>
      <c r="I127" s="2"/>
      <c r="J127" s="2"/>
      <c r="K127" s="2"/>
      <c r="L127" s="3"/>
      <c r="M127" s="3"/>
      <c r="N127" s="3"/>
      <c r="O127" s="3"/>
      <c r="P127" s="3"/>
      <c r="Q127" s="3"/>
      <c r="R127" s="3"/>
      <c r="S127" s="3"/>
      <c r="T127" s="3"/>
      <c r="U127" s="3"/>
      <c r="V127" s="3"/>
      <c r="W127" s="3"/>
      <c r="X127" s="3"/>
      <c r="Y127" s="3"/>
      <c r="Z127" s="3"/>
    </row>
    <row r="128" spans="1:26" ht="13.5" customHeight="1">
      <c r="A128" s="244"/>
      <c r="B128" s="117"/>
      <c r="C128" s="133"/>
      <c r="D128" s="131"/>
      <c r="E128" s="132"/>
      <c r="F128" s="245"/>
      <c r="G128" s="216"/>
      <c r="H128" s="1"/>
      <c r="I128" s="2"/>
      <c r="J128" s="2"/>
      <c r="K128" s="2"/>
      <c r="L128" s="3"/>
      <c r="M128" s="3"/>
      <c r="N128" s="3"/>
      <c r="O128" s="3"/>
      <c r="P128" s="3"/>
      <c r="Q128" s="3"/>
      <c r="R128" s="3"/>
      <c r="S128" s="3"/>
      <c r="T128" s="3"/>
      <c r="U128" s="3"/>
      <c r="V128" s="3"/>
      <c r="W128" s="3"/>
      <c r="X128" s="3"/>
      <c r="Y128" s="3"/>
      <c r="Z128" s="3"/>
    </row>
    <row r="129" spans="1:26" ht="13.5" customHeight="1">
      <c r="A129" s="134"/>
      <c r="B129" s="232" t="s">
        <v>96</v>
      </c>
      <c r="C129" s="218"/>
      <c r="D129" s="218"/>
      <c r="E129" s="216"/>
      <c r="F129" s="246">
        <f>SUM(F124:F128)</f>
        <v>0.48</v>
      </c>
      <c r="G129" s="216"/>
      <c r="H129" s="1"/>
      <c r="I129" s="2"/>
      <c r="J129" s="2"/>
      <c r="K129" s="2"/>
      <c r="L129" s="3"/>
      <c r="M129" s="3"/>
      <c r="N129" s="3"/>
      <c r="O129" s="3"/>
      <c r="P129" s="3"/>
      <c r="Q129" s="3"/>
      <c r="R129" s="3"/>
      <c r="S129" s="3"/>
      <c r="T129" s="3"/>
      <c r="U129" s="3"/>
      <c r="V129" s="3"/>
      <c r="W129" s="3"/>
      <c r="X129" s="3"/>
      <c r="Y129" s="3"/>
      <c r="Z129" s="3"/>
    </row>
    <row r="130" spans="1:26" ht="14.25" customHeight="1">
      <c r="A130" s="2"/>
      <c r="B130" s="2"/>
      <c r="C130" s="2"/>
      <c r="D130" s="2"/>
      <c r="E130" s="2"/>
      <c r="F130" s="2"/>
      <c r="G130" s="23"/>
      <c r="H130" s="1"/>
      <c r="I130" s="2"/>
      <c r="J130" s="2"/>
      <c r="K130" s="2"/>
      <c r="L130" s="3"/>
      <c r="M130" s="3"/>
      <c r="N130" s="3"/>
      <c r="O130" s="3"/>
      <c r="P130" s="3"/>
      <c r="Q130" s="3"/>
      <c r="R130" s="3"/>
      <c r="S130" s="3"/>
      <c r="T130" s="3"/>
      <c r="U130" s="3"/>
      <c r="V130" s="3"/>
      <c r="W130" s="3"/>
      <c r="X130" s="3"/>
      <c r="Y130" s="3"/>
      <c r="Z130" s="3"/>
    </row>
    <row r="131" spans="1:26" ht="15.75" customHeight="1">
      <c r="A131" s="185" t="s">
        <v>39</v>
      </c>
      <c r="B131" s="182"/>
      <c r="C131" s="182"/>
      <c r="D131" s="182"/>
      <c r="E131" s="182"/>
      <c r="F131" s="182"/>
      <c r="G131" s="183"/>
      <c r="H131" s="1"/>
      <c r="I131" s="2"/>
      <c r="J131" s="2"/>
      <c r="K131" s="2"/>
      <c r="L131" s="3"/>
      <c r="M131" s="3"/>
      <c r="N131" s="3"/>
      <c r="O131" s="3"/>
      <c r="P131" s="3"/>
      <c r="Q131" s="3"/>
      <c r="R131" s="3"/>
      <c r="S131" s="3"/>
      <c r="T131" s="3"/>
      <c r="U131" s="3"/>
      <c r="V131" s="3"/>
      <c r="W131" s="3"/>
      <c r="X131" s="3"/>
      <c r="Y131" s="3"/>
      <c r="Z131" s="3"/>
    </row>
    <row r="132" spans="1:26" ht="14.25" customHeight="1">
      <c r="A132" s="28"/>
      <c r="B132" s="28"/>
      <c r="C132" s="28"/>
      <c r="D132" s="28"/>
      <c r="E132" s="28"/>
      <c r="F132" s="28"/>
      <c r="G132" s="29"/>
      <c r="H132" s="1"/>
      <c r="I132" s="2"/>
      <c r="J132" s="2"/>
      <c r="K132" s="2"/>
      <c r="L132" s="3"/>
      <c r="M132" s="3"/>
      <c r="N132" s="3"/>
      <c r="O132" s="3"/>
      <c r="P132" s="3"/>
      <c r="Q132" s="3"/>
      <c r="R132" s="3"/>
      <c r="S132" s="3"/>
      <c r="T132" s="3"/>
      <c r="U132" s="3"/>
      <c r="V132" s="3"/>
      <c r="W132" s="3"/>
      <c r="X132" s="3"/>
      <c r="Y132" s="3"/>
      <c r="Z132" s="3"/>
    </row>
    <row r="133" spans="1:26" ht="13.5" customHeight="1">
      <c r="A133" s="247" t="s">
        <v>164</v>
      </c>
      <c r="B133" s="182"/>
      <c r="C133" s="182"/>
      <c r="D133" s="182"/>
      <c r="E133" s="182"/>
      <c r="F133" s="183"/>
      <c r="G133" s="135">
        <f>F35+F81+G91+G119+F129</f>
        <v>3562.867119768096</v>
      </c>
      <c r="H133" s="1"/>
      <c r="I133" s="2"/>
      <c r="J133" s="2"/>
      <c r="K133" s="2"/>
      <c r="L133" s="3"/>
      <c r="M133" s="3"/>
      <c r="N133" s="3"/>
      <c r="O133" s="3"/>
      <c r="P133" s="3"/>
      <c r="Q133" s="3"/>
      <c r="R133" s="3"/>
      <c r="S133" s="3"/>
      <c r="T133" s="3"/>
      <c r="U133" s="3"/>
      <c r="V133" s="3"/>
      <c r="W133" s="3"/>
      <c r="X133" s="3"/>
      <c r="Y133" s="3"/>
      <c r="Z133" s="3"/>
    </row>
    <row r="134" spans="1:26" ht="14.25" customHeight="1">
      <c r="A134" s="2"/>
      <c r="B134" s="5"/>
      <c r="C134" s="5"/>
      <c r="D134" s="5"/>
      <c r="E134" s="5"/>
      <c r="F134" s="5"/>
      <c r="G134" s="136">
        <f>G133+G136</f>
        <v>3634.1244621634578</v>
      </c>
      <c r="H134" s="1"/>
      <c r="I134" s="2"/>
      <c r="J134" s="2"/>
      <c r="K134" s="2"/>
      <c r="L134" s="3"/>
      <c r="M134" s="3"/>
      <c r="N134" s="3"/>
      <c r="O134" s="3"/>
      <c r="P134" s="3"/>
      <c r="Q134" s="3"/>
      <c r="R134" s="3"/>
      <c r="S134" s="3"/>
      <c r="T134" s="3"/>
      <c r="U134" s="3"/>
      <c r="V134" s="3"/>
      <c r="W134" s="3"/>
      <c r="X134" s="3"/>
      <c r="Y134" s="3"/>
      <c r="Z134" s="3"/>
    </row>
    <row r="135" spans="1:26" ht="13.5" customHeight="1">
      <c r="A135" s="83">
        <v>6</v>
      </c>
      <c r="B135" s="228" t="s">
        <v>165</v>
      </c>
      <c r="C135" s="182"/>
      <c r="D135" s="182"/>
      <c r="E135" s="183"/>
      <c r="F135" s="83" t="s">
        <v>100</v>
      </c>
      <c r="G135" s="84" t="s">
        <v>94</v>
      </c>
      <c r="H135" s="1"/>
      <c r="I135" s="2"/>
      <c r="J135" s="2"/>
      <c r="K135" s="2"/>
      <c r="L135" s="3"/>
      <c r="M135" s="3"/>
      <c r="N135" s="3"/>
      <c r="O135" s="3"/>
      <c r="P135" s="3"/>
      <c r="Q135" s="3"/>
      <c r="R135" s="3"/>
      <c r="S135" s="3"/>
      <c r="T135" s="3"/>
      <c r="U135" s="3"/>
      <c r="V135" s="3"/>
      <c r="W135" s="3"/>
      <c r="X135" s="3"/>
      <c r="Y135" s="3"/>
      <c r="Z135" s="3"/>
    </row>
    <row r="136" spans="1:26" ht="13.5" customHeight="1">
      <c r="A136" s="137" t="s">
        <v>67</v>
      </c>
      <c r="B136" s="248" t="s">
        <v>166</v>
      </c>
      <c r="C136" s="179"/>
      <c r="D136" s="179"/>
      <c r="E136" s="204"/>
      <c r="F136" s="138">
        <v>0.02</v>
      </c>
      <c r="G136" s="139">
        <f>G133*F136</f>
        <v>71.257342395361917</v>
      </c>
      <c r="H136" s="1"/>
      <c r="I136" s="2"/>
      <c r="J136" s="2"/>
      <c r="K136" s="2"/>
      <c r="L136" s="3"/>
      <c r="M136" s="3"/>
      <c r="N136" s="3"/>
      <c r="O136" s="3"/>
      <c r="P136" s="3"/>
      <c r="Q136" s="3"/>
      <c r="R136" s="3"/>
      <c r="S136" s="3"/>
      <c r="T136" s="3"/>
      <c r="U136" s="3"/>
      <c r="V136" s="3"/>
      <c r="W136" s="3"/>
      <c r="X136" s="3"/>
      <c r="Y136" s="3"/>
      <c r="Z136" s="3"/>
    </row>
    <row r="137" spans="1:26" ht="13.5" customHeight="1">
      <c r="A137" s="140" t="s">
        <v>69</v>
      </c>
      <c r="B137" s="205" t="s">
        <v>167</v>
      </c>
      <c r="C137" s="182"/>
      <c r="D137" s="182"/>
      <c r="E137" s="183"/>
      <c r="F137" s="141">
        <v>0.02</v>
      </c>
      <c r="G137" s="139">
        <f>(G133+G136)*F137</f>
        <v>72.68248924326916</v>
      </c>
      <c r="H137" s="142"/>
      <c r="I137" s="2"/>
      <c r="J137" s="2"/>
      <c r="K137" s="2"/>
      <c r="L137" s="3"/>
      <c r="M137" s="3"/>
      <c r="N137" s="3"/>
      <c r="O137" s="3"/>
      <c r="P137" s="3"/>
      <c r="Q137" s="3"/>
      <c r="R137" s="3"/>
      <c r="S137" s="3"/>
      <c r="T137" s="3"/>
      <c r="U137" s="3"/>
      <c r="V137" s="3"/>
      <c r="W137" s="3"/>
      <c r="X137" s="3"/>
      <c r="Y137" s="3"/>
      <c r="Z137" s="3"/>
    </row>
    <row r="138" spans="1:26" ht="13.5" customHeight="1">
      <c r="A138" s="140" t="s">
        <v>73</v>
      </c>
      <c r="B138" s="205" t="s">
        <v>168</v>
      </c>
      <c r="C138" s="182"/>
      <c r="D138" s="182"/>
      <c r="E138" s="183"/>
      <c r="F138" s="143"/>
      <c r="G138" s="139"/>
      <c r="H138" s="1"/>
      <c r="I138" s="1"/>
      <c r="J138" s="2"/>
      <c r="K138" s="2"/>
      <c r="L138" s="3"/>
      <c r="M138" s="3"/>
      <c r="N138" s="3"/>
      <c r="O138" s="3"/>
      <c r="P138" s="3"/>
      <c r="Q138" s="3"/>
      <c r="R138" s="3"/>
      <c r="S138" s="3"/>
      <c r="T138" s="3"/>
      <c r="U138" s="3"/>
      <c r="V138" s="3"/>
      <c r="W138" s="3"/>
      <c r="X138" s="3"/>
      <c r="Y138" s="3"/>
      <c r="Z138" s="3"/>
    </row>
    <row r="139" spans="1:26" ht="13.5" customHeight="1">
      <c r="A139" s="140"/>
      <c r="B139" s="205" t="s">
        <v>169</v>
      </c>
      <c r="C139" s="182"/>
      <c r="D139" s="182"/>
      <c r="E139" s="183"/>
      <c r="F139" s="144">
        <v>7.5999999999999998E-2</v>
      </c>
      <c r="G139" s="139">
        <f t="shared" ref="G139:G141" si="8">SUM($G$133,$G$136,$G$137)/0.8575*F139</f>
        <v>328.53332747161659</v>
      </c>
      <c r="H139" s="1"/>
      <c r="I139" s="2"/>
      <c r="J139" s="2"/>
      <c r="K139" s="2"/>
      <c r="L139" s="3"/>
      <c r="M139" s="3"/>
      <c r="N139" s="3"/>
      <c r="O139" s="3"/>
      <c r="P139" s="3"/>
      <c r="Q139" s="3"/>
      <c r="R139" s="3"/>
      <c r="S139" s="3"/>
      <c r="T139" s="3"/>
      <c r="U139" s="3"/>
      <c r="V139" s="3"/>
      <c r="W139" s="3"/>
      <c r="X139" s="3"/>
      <c r="Y139" s="3"/>
      <c r="Z139" s="3"/>
    </row>
    <row r="140" spans="1:26" ht="13.5" customHeight="1">
      <c r="A140" s="140"/>
      <c r="B140" s="205" t="s">
        <v>170</v>
      </c>
      <c r="C140" s="182"/>
      <c r="D140" s="182"/>
      <c r="E140" s="183"/>
      <c r="F140" s="144">
        <v>1.6500000000000001E-2</v>
      </c>
      <c r="G140" s="139">
        <f t="shared" si="8"/>
        <v>71.32631451686413</v>
      </c>
      <c r="H140" s="1"/>
      <c r="I140" s="2"/>
      <c r="J140" s="2"/>
      <c r="K140" s="2"/>
      <c r="L140" s="3"/>
      <c r="M140" s="3"/>
      <c r="N140" s="3"/>
      <c r="O140" s="3"/>
      <c r="P140" s="3"/>
      <c r="Q140" s="3"/>
      <c r="R140" s="3"/>
      <c r="S140" s="3"/>
      <c r="T140" s="3"/>
      <c r="U140" s="3"/>
      <c r="V140" s="3"/>
      <c r="W140" s="3"/>
      <c r="X140" s="3"/>
      <c r="Y140" s="3"/>
      <c r="Z140" s="3"/>
    </row>
    <row r="141" spans="1:26" ht="13.5" customHeight="1">
      <c r="A141" s="140"/>
      <c r="B141" s="205" t="s">
        <v>171</v>
      </c>
      <c r="C141" s="182"/>
      <c r="D141" s="182"/>
      <c r="E141" s="183"/>
      <c r="F141" s="144">
        <v>0.05</v>
      </c>
      <c r="G141" s="139">
        <f t="shared" si="8"/>
        <v>216.14034702080039</v>
      </c>
      <c r="H141" s="1"/>
      <c r="I141" s="2"/>
      <c r="J141" s="2"/>
      <c r="K141" s="2"/>
      <c r="L141" s="3"/>
      <c r="M141" s="3"/>
      <c r="N141" s="3"/>
      <c r="O141" s="3"/>
      <c r="P141" s="3"/>
      <c r="Q141" s="3"/>
      <c r="R141" s="3"/>
      <c r="S141" s="3"/>
      <c r="T141" s="3"/>
      <c r="U141" s="3"/>
      <c r="V141" s="3"/>
      <c r="W141" s="3"/>
      <c r="X141" s="3"/>
      <c r="Y141" s="3"/>
      <c r="Z141" s="3"/>
    </row>
    <row r="142" spans="1:26" ht="13.5" customHeight="1">
      <c r="A142" s="145"/>
      <c r="B142" s="224" t="s">
        <v>96</v>
      </c>
      <c r="C142" s="225"/>
      <c r="D142" s="225"/>
      <c r="E142" s="226"/>
      <c r="F142" s="146">
        <f t="shared" ref="F142:G142" si="9">SUM(F136:F141)</f>
        <v>0.1825</v>
      </c>
      <c r="G142" s="147">
        <f t="shared" si="9"/>
        <v>759.93982064791214</v>
      </c>
      <c r="H142" s="1"/>
      <c r="I142" s="2"/>
      <c r="J142" s="2"/>
      <c r="K142" s="2"/>
      <c r="L142" s="3"/>
      <c r="M142" s="3"/>
      <c r="N142" s="3"/>
      <c r="O142" s="3"/>
      <c r="P142" s="3"/>
      <c r="Q142" s="3"/>
      <c r="R142" s="3"/>
      <c r="S142" s="3"/>
      <c r="T142" s="3"/>
      <c r="U142" s="3"/>
      <c r="V142" s="3"/>
      <c r="W142" s="3"/>
      <c r="X142" s="3"/>
      <c r="Y142" s="3"/>
      <c r="Z142" s="3"/>
    </row>
    <row r="143" spans="1:26" ht="14.25" customHeight="1">
      <c r="A143" s="2"/>
      <c r="B143" s="2"/>
      <c r="C143" s="2"/>
      <c r="D143" s="2"/>
      <c r="E143" s="2"/>
      <c r="F143" s="2"/>
      <c r="G143" s="23"/>
      <c r="H143" s="1"/>
      <c r="I143" s="2"/>
      <c r="J143" s="2"/>
      <c r="K143" s="2"/>
      <c r="L143" s="3"/>
      <c r="M143" s="3"/>
      <c r="N143" s="3"/>
      <c r="O143" s="3"/>
      <c r="P143" s="3"/>
      <c r="Q143" s="3"/>
      <c r="R143" s="3"/>
      <c r="S143" s="3"/>
      <c r="T143" s="3"/>
      <c r="U143" s="3"/>
      <c r="V143" s="3"/>
      <c r="W143" s="3"/>
      <c r="X143" s="3"/>
      <c r="Y143" s="3"/>
      <c r="Z143" s="3"/>
    </row>
    <row r="144" spans="1:26" ht="13.5" customHeight="1">
      <c r="A144" s="227" t="s">
        <v>172</v>
      </c>
      <c r="B144" s="182"/>
      <c r="C144" s="182"/>
      <c r="D144" s="182"/>
      <c r="E144" s="182"/>
      <c r="F144" s="182"/>
      <c r="G144" s="183"/>
      <c r="H144" s="1"/>
      <c r="I144" s="2"/>
      <c r="J144" s="2"/>
      <c r="K144" s="2"/>
      <c r="L144" s="3"/>
      <c r="M144" s="3"/>
      <c r="N144" s="3"/>
      <c r="O144" s="3"/>
      <c r="P144" s="3"/>
      <c r="Q144" s="3"/>
      <c r="R144" s="3"/>
      <c r="S144" s="3"/>
      <c r="T144" s="3"/>
      <c r="U144" s="3"/>
      <c r="V144" s="3"/>
      <c r="W144" s="3"/>
      <c r="X144" s="3"/>
      <c r="Y144" s="3"/>
      <c r="Z144" s="3"/>
    </row>
    <row r="145" spans="1:26" ht="14.25" customHeight="1">
      <c r="A145" s="60"/>
      <c r="B145" s="60"/>
      <c r="C145" s="60"/>
      <c r="D145" s="60"/>
      <c r="E145" s="60"/>
      <c r="F145" s="60"/>
      <c r="G145" s="61"/>
      <c r="H145" s="1"/>
      <c r="I145" s="2"/>
      <c r="J145" s="2"/>
      <c r="K145" s="2"/>
      <c r="L145" s="3"/>
      <c r="M145" s="3"/>
      <c r="N145" s="3"/>
      <c r="O145" s="3"/>
      <c r="P145" s="3"/>
      <c r="Q145" s="3"/>
      <c r="R145" s="3"/>
      <c r="S145" s="3"/>
      <c r="T145" s="3"/>
      <c r="U145" s="3"/>
      <c r="V145" s="3"/>
      <c r="W145" s="3"/>
      <c r="X145" s="3"/>
      <c r="Y145" s="3"/>
      <c r="Z145" s="3"/>
    </row>
    <row r="146" spans="1:26" ht="13.5" customHeight="1">
      <c r="A146" s="148"/>
      <c r="B146" s="228" t="s">
        <v>173</v>
      </c>
      <c r="C146" s="182"/>
      <c r="D146" s="182"/>
      <c r="E146" s="183"/>
      <c r="F146" s="228" t="s">
        <v>174</v>
      </c>
      <c r="G146" s="183"/>
      <c r="H146" s="1"/>
      <c r="I146" s="2"/>
      <c r="J146" s="2"/>
      <c r="K146" s="2"/>
      <c r="L146" s="3"/>
      <c r="M146" s="3"/>
      <c r="N146" s="3"/>
      <c r="O146" s="3"/>
      <c r="P146" s="3"/>
      <c r="Q146" s="3"/>
      <c r="R146" s="3"/>
      <c r="S146" s="3"/>
      <c r="T146" s="3"/>
      <c r="U146" s="3"/>
      <c r="V146" s="3"/>
      <c r="W146" s="3"/>
      <c r="X146" s="3"/>
      <c r="Y146" s="3"/>
      <c r="Z146" s="3"/>
    </row>
    <row r="147" spans="1:26" ht="13.5" customHeight="1">
      <c r="A147" s="62" t="s">
        <v>67</v>
      </c>
      <c r="B147" s="205" t="s">
        <v>175</v>
      </c>
      <c r="C147" s="182"/>
      <c r="D147" s="182"/>
      <c r="E147" s="183"/>
      <c r="F147" s="214">
        <f>ROUND(F35,2)</f>
        <v>1632.45</v>
      </c>
      <c r="G147" s="183"/>
      <c r="H147" s="1"/>
      <c r="I147" s="2"/>
      <c r="J147" s="2"/>
      <c r="K147" s="2"/>
      <c r="L147" s="3"/>
      <c r="M147" s="3"/>
      <c r="N147" s="3"/>
      <c r="O147" s="3"/>
      <c r="P147" s="3"/>
      <c r="Q147" s="3"/>
      <c r="R147" s="3"/>
      <c r="S147" s="3"/>
      <c r="T147" s="3"/>
      <c r="U147" s="3"/>
      <c r="V147" s="3"/>
      <c r="W147" s="3"/>
      <c r="X147" s="3"/>
      <c r="Y147" s="3"/>
      <c r="Z147" s="3"/>
    </row>
    <row r="148" spans="1:26" ht="13.5" customHeight="1">
      <c r="A148" s="62" t="s">
        <v>69</v>
      </c>
      <c r="B148" s="205" t="s">
        <v>176</v>
      </c>
      <c r="C148" s="182"/>
      <c r="D148" s="182"/>
      <c r="E148" s="183"/>
      <c r="F148" s="214">
        <f>ROUND(F81,2)</f>
        <v>1674.26</v>
      </c>
      <c r="G148" s="183"/>
      <c r="H148" s="1"/>
      <c r="I148" s="2"/>
      <c r="J148" s="2"/>
      <c r="K148" s="2"/>
      <c r="L148" s="3"/>
      <c r="M148" s="3"/>
      <c r="N148" s="3"/>
      <c r="O148" s="3"/>
      <c r="P148" s="3"/>
      <c r="Q148" s="3"/>
      <c r="R148" s="3"/>
      <c r="S148" s="3"/>
      <c r="T148" s="3"/>
      <c r="U148" s="3"/>
      <c r="V148" s="3"/>
      <c r="W148" s="3"/>
      <c r="X148" s="3"/>
      <c r="Y148" s="3"/>
      <c r="Z148" s="3"/>
    </row>
    <row r="149" spans="1:26" ht="13.5" customHeight="1">
      <c r="A149" s="62" t="s">
        <v>73</v>
      </c>
      <c r="B149" s="205" t="s">
        <v>177</v>
      </c>
      <c r="C149" s="182"/>
      <c r="D149" s="182"/>
      <c r="E149" s="183"/>
      <c r="F149" s="214">
        <f>ROUND(G91,2)</f>
        <v>116.03</v>
      </c>
      <c r="G149" s="183"/>
      <c r="H149" s="1"/>
      <c r="I149" s="2"/>
      <c r="J149" s="2"/>
      <c r="K149" s="2"/>
      <c r="L149" s="3"/>
      <c r="M149" s="3"/>
      <c r="N149" s="3"/>
      <c r="O149" s="3"/>
      <c r="P149" s="3"/>
      <c r="Q149" s="3"/>
      <c r="R149" s="3"/>
      <c r="S149" s="3"/>
      <c r="T149" s="3"/>
      <c r="U149" s="3"/>
      <c r="V149" s="3"/>
      <c r="W149" s="3"/>
      <c r="X149" s="3"/>
      <c r="Y149" s="3"/>
      <c r="Z149" s="3"/>
    </row>
    <row r="150" spans="1:26" ht="13.5" customHeight="1">
      <c r="A150" s="62" t="s">
        <v>76</v>
      </c>
      <c r="B150" s="205" t="s">
        <v>178</v>
      </c>
      <c r="C150" s="182"/>
      <c r="D150" s="182"/>
      <c r="E150" s="183"/>
      <c r="F150" s="214">
        <f>ROUND(G119,2)</f>
        <v>139.65</v>
      </c>
      <c r="G150" s="183"/>
      <c r="H150" s="1"/>
      <c r="I150" s="2"/>
      <c r="J150" s="2"/>
      <c r="K150" s="2"/>
      <c r="L150" s="3"/>
      <c r="M150" s="3"/>
      <c r="N150" s="3"/>
      <c r="O150" s="3"/>
      <c r="P150" s="3"/>
      <c r="Q150" s="3"/>
      <c r="R150" s="3"/>
      <c r="S150" s="3"/>
      <c r="T150" s="3"/>
      <c r="U150" s="3"/>
      <c r="V150" s="3"/>
      <c r="W150" s="3"/>
      <c r="X150" s="3"/>
      <c r="Y150" s="3"/>
      <c r="Z150" s="3"/>
    </row>
    <row r="151" spans="1:26" ht="13.5" customHeight="1">
      <c r="A151" s="62" t="s">
        <v>114</v>
      </c>
      <c r="B151" s="205" t="s">
        <v>179</v>
      </c>
      <c r="C151" s="182"/>
      <c r="D151" s="182"/>
      <c r="E151" s="183"/>
      <c r="F151" s="214">
        <f>ROUND(F129,2)</f>
        <v>0.48</v>
      </c>
      <c r="G151" s="183"/>
      <c r="H151" s="1"/>
      <c r="I151" s="2"/>
      <c r="J151" s="2"/>
      <c r="K151" s="2"/>
      <c r="L151" s="3"/>
      <c r="M151" s="3"/>
      <c r="N151" s="3"/>
      <c r="O151" s="3"/>
      <c r="P151" s="3"/>
      <c r="Q151" s="3"/>
      <c r="R151" s="3"/>
      <c r="S151" s="3"/>
      <c r="T151" s="3"/>
      <c r="U151" s="3"/>
      <c r="V151" s="3"/>
      <c r="W151" s="3"/>
      <c r="X151" s="3"/>
      <c r="Y151" s="3"/>
      <c r="Z151" s="3"/>
    </row>
    <row r="152" spans="1:26" ht="13.5" customHeight="1">
      <c r="A152" s="240" t="s">
        <v>180</v>
      </c>
      <c r="B152" s="182"/>
      <c r="C152" s="182"/>
      <c r="D152" s="182"/>
      <c r="E152" s="183"/>
      <c r="F152" s="241">
        <f>F147+F148+F149+F150+F151</f>
        <v>3562.8700000000003</v>
      </c>
      <c r="G152" s="317"/>
      <c r="H152" s="1"/>
      <c r="I152" s="2"/>
      <c r="J152" s="2"/>
      <c r="K152" s="2"/>
      <c r="L152" s="3"/>
      <c r="M152" s="3"/>
      <c r="N152" s="3"/>
      <c r="O152" s="3"/>
      <c r="P152" s="3"/>
      <c r="Q152" s="3"/>
      <c r="R152" s="3"/>
      <c r="S152" s="3"/>
      <c r="T152" s="3"/>
      <c r="U152" s="3"/>
      <c r="V152" s="3"/>
      <c r="W152" s="3"/>
      <c r="X152" s="3"/>
      <c r="Y152" s="3"/>
      <c r="Z152" s="3"/>
    </row>
    <row r="153" spans="1:26" ht="13.5" customHeight="1">
      <c r="A153" s="62" t="s">
        <v>116</v>
      </c>
      <c r="B153" s="205" t="s">
        <v>181</v>
      </c>
      <c r="C153" s="182"/>
      <c r="D153" s="182"/>
      <c r="E153" s="183"/>
      <c r="F153" s="214">
        <f>ROUND(G142,2)</f>
        <v>759.94</v>
      </c>
      <c r="G153" s="317"/>
      <c r="H153" s="1"/>
      <c r="I153" s="2"/>
      <c r="J153" s="149"/>
      <c r="K153" s="150"/>
      <c r="L153" s="3"/>
      <c r="M153" s="3"/>
      <c r="N153" s="3"/>
      <c r="O153" s="3"/>
      <c r="P153" s="3"/>
      <c r="Q153" s="3"/>
      <c r="R153" s="3"/>
      <c r="S153" s="3"/>
      <c r="T153" s="3"/>
      <c r="U153" s="3"/>
      <c r="V153" s="3"/>
      <c r="W153" s="3"/>
      <c r="X153" s="3"/>
      <c r="Y153" s="3"/>
      <c r="Z153" s="3"/>
    </row>
    <row r="154" spans="1:26" ht="13.5" customHeight="1">
      <c r="A154" s="229" t="s">
        <v>182</v>
      </c>
      <c r="B154" s="225"/>
      <c r="C154" s="225"/>
      <c r="D154" s="225"/>
      <c r="E154" s="230"/>
      <c r="F154" s="231">
        <f>F152+F153</f>
        <v>4322.8100000000004</v>
      </c>
      <c r="G154" s="230"/>
      <c r="H154" s="151"/>
      <c r="I154" s="2"/>
      <c r="J154" s="149"/>
      <c r="K154" s="150"/>
      <c r="L154" s="3"/>
      <c r="M154" s="3"/>
      <c r="N154" s="3"/>
      <c r="O154" s="3"/>
      <c r="P154" s="3"/>
      <c r="Q154" s="3"/>
      <c r="R154" s="3"/>
      <c r="S154" s="3"/>
      <c r="T154" s="3"/>
      <c r="U154" s="3"/>
      <c r="V154" s="3"/>
      <c r="W154" s="3"/>
      <c r="X154" s="3"/>
      <c r="Y154" s="3"/>
      <c r="Z154" s="3"/>
    </row>
    <row r="155" spans="1:26" ht="14.25" customHeight="1">
      <c r="A155" s="57"/>
      <c r="B155" s="57"/>
      <c r="C155" s="57"/>
      <c r="D155" s="57"/>
      <c r="E155" s="57"/>
      <c r="F155" s="57"/>
      <c r="G155" s="152"/>
      <c r="H155" s="1"/>
      <c r="I155" s="2"/>
      <c r="J155" s="2"/>
      <c r="K155" s="2"/>
      <c r="L155" s="3"/>
      <c r="M155" s="3"/>
      <c r="N155" s="3"/>
      <c r="O155" s="3"/>
      <c r="P155" s="3"/>
      <c r="Q155" s="3"/>
      <c r="R155" s="3"/>
      <c r="S155" s="3"/>
      <c r="T155" s="3"/>
      <c r="U155" s="3"/>
      <c r="V155" s="3"/>
      <c r="W155" s="3"/>
      <c r="X155" s="3"/>
      <c r="Y155" s="3"/>
      <c r="Z155" s="3"/>
    </row>
    <row r="156" spans="1:26" ht="13.5" customHeight="1">
      <c r="A156" s="227" t="s">
        <v>183</v>
      </c>
      <c r="B156" s="182"/>
      <c r="C156" s="182"/>
      <c r="D156" s="182"/>
      <c r="E156" s="182"/>
      <c r="F156" s="182"/>
      <c r="G156" s="183"/>
      <c r="H156" s="1"/>
      <c r="I156" s="2"/>
      <c r="J156" s="2"/>
      <c r="K156" s="2"/>
      <c r="L156" s="3"/>
      <c r="M156" s="3"/>
      <c r="N156" s="3"/>
      <c r="O156" s="3"/>
      <c r="P156" s="3"/>
      <c r="Q156" s="3"/>
      <c r="R156" s="3"/>
      <c r="S156" s="3"/>
      <c r="T156" s="3"/>
      <c r="U156" s="3"/>
      <c r="V156" s="3"/>
      <c r="W156" s="3"/>
      <c r="X156" s="3"/>
      <c r="Y156" s="3"/>
      <c r="Z156" s="3"/>
    </row>
    <row r="157" spans="1:26" ht="14.25" customHeight="1">
      <c r="A157" s="2"/>
      <c r="B157" s="2"/>
      <c r="C157" s="2"/>
      <c r="D157" s="2"/>
      <c r="E157" s="2"/>
      <c r="F157" s="2"/>
      <c r="G157" s="23"/>
      <c r="H157" s="1"/>
      <c r="I157" s="2"/>
      <c r="J157" s="2"/>
      <c r="K157" s="2"/>
      <c r="L157" s="3"/>
      <c r="M157" s="3"/>
      <c r="N157" s="3"/>
      <c r="O157" s="3"/>
      <c r="P157" s="3"/>
      <c r="Q157" s="3"/>
      <c r="R157" s="3"/>
      <c r="S157" s="3"/>
      <c r="T157" s="3"/>
      <c r="U157" s="3"/>
      <c r="V157" s="3"/>
      <c r="W157" s="3"/>
      <c r="X157" s="3"/>
      <c r="Y157" s="3"/>
      <c r="Z157" s="3"/>
    </row>
    <row r="158" spans="1:26" ht="57.75" customHeight="1">
      <c r="A158" s="217" t="s">
        <v>184</v>
      </c>
      <c r="B158" s="216"/>
      <c r="C158" s="67" t="s">
        <v>185</v>
      </c>
      <c r="D158" s="67" t="s">
        <v>186</v>
      </c>
      <c r="E158" s="67" t="s">
        <v>187</v>
      </c>
      <c r="F158" s="67" t="s">
        <v>188</v>
      </c>
      <c r="G158" s="69" t="s">
        <v>189</v>
      </c>
      <c r="H158" s="1"/>
      <c r="I158" s="2"/>
      <c r="J158" s="2"/>
      <c r="K158" s="2"/>
      <c r="L158" s="3"/>
      <c r="M158" s="3"/>
      <c r="N158" s="3"/>
      <c r="O158" s="3"/>
      <c r="P158" s="3"/>
      <c r="Q158" s="3"/>
      <c r="R158" s="3"/>
      <c r="S158" s="3"/>
      <c r="T158" s="3"/>
      <c r="U158" s="3"/>
      <c r="V158" s="3"/>
      <c r="W158" s="3"/>
      <c r="X158" s="3"/>
      <c r="Y158" s="3"/>
      <c r="Z158" s="3"/>
    </row>
    <row r="159" spans="1:26" ht="42.75" customHeight="1">
      <c r="A159" s="55" t="str">
        <f t="shared" ref="A159:B159" si="10">A19</f>
        <v>Serviço de Apoio Administrativo Especializado</v>
      </c>
      <c r="B159" s="55" t="str">
        <f t="shared" si="10"/>
        <v xml:space="preserve">Profissional de Apoio Escolar - 40h </v>
      </c>
      <c r="C159" s="153">
        <f>F154</f>
        <v>4322.8100000000004</v>
      </c>
      <c r="D159" s="55">
        <v>1</v>
      </c>
      <c r="E159" s="153">
        <f>C159*D159</f>
        <v>4322.8100000000004</v>
      </c>
      <c r="F159" s="154">
        <f>F19</f>
        <v>36</v>
      </c>
      <c r="G159" s="155">
        <f>E159*F159</f>
        <v>155621.16</v>
      </c>
      <c r="H159" s="1"/>
      <c r="I159" s="2"/>
      <c r="J159" s="2"/>
      <c r="K159" s="2"/>
      <c r="L159" s="3"/>
      <c r="M159" s="3"/>
      <c r="N159" s="3"/>
      <c r="O159" s="3"/>
      <c r="P159" s="3"/>
      <c r="Q159" s="3"/>
      <c r="R159" s="3"/>
      <c r="S159" s="3"/>
      <c r="T159" s="3"/>
      <c r="U159" s="3"/>
      <c r="V159" s="3"/>
      <c r="W159" s="3"/>
      <c r="X159" s="3"/>
      <c r="Y159" s="3"/>
      <c r="Z159" s="3"/>
    </row>
    <row r="160" spans="1:26" ht="13.5" customHeight="1">
      <c r="A160" s="232">
        <v>0</v>
      </c>
      <c r="B160" s="218"/>
      <c r="C160" s="218"/>
      <c r="D160" s="218"/>
      <c r="E160" s="218"/>
      <c r="F160" s="216"/>
      <c r="G160" s="156">
        <f>G159</f>
        <v>155621.16</v>
      </c>
      <c r="H160" s="1"/>
      <c r="I160" s="2"/>
      <c r="J160" s="2"/>
      <c r="K160" s="2"/>
      <c r="L160" s="3"/>
      <c r="M160" s="3"/>
      <c r="N160" s="3"/>
      <c r="O160" s="3"/>
      <c r="P160" s="3"/>
      <c r="Q160" s="3"/>
      <c r="R160" s="3"/>
      <c r="S160" s="3"/>
      <c r="T160" s="3"/>
      <c r="U160" s="3"/>
      <c r="V160" s="3"/>
      <c r="W160" s="3"/>
      <c r="X160" s="3"/>
      <c r="Y160" s="3"/>
      <c r="Z160" s="3"/>
    </row>
    <row r="161" spans="1:26" ht="14.25" customHeight="1">
      <c r="A161" s="2"/>
      <c r="B161" s="2"/>
      <c r="C161" s="2"/>
      <c r="D161" s="2"/>
      <c r="E161" s="2"/>
      <c r="F161" s="2"/>
      <c r="G161" s="23"/>
      <c r="H161" s="1"/>
      <c r="I161" s="2"/>
      <c r="J161" s="2"/>
      <c r="K161" s="2"/>
      <c r="L161" s="3"/>
      <c r="M161" s="3"/>
      <c r="N161" s="3"/>
      <c r="O161" s="3"/>
      <c r="P161" s="3"/>
      <c r="Q161" s="3"/>
      <c r="R161" s="3"/>
      <c r="S161" s="3"/>
      <c r="T161" s="3"/>
      <c r="U161" s="3"/>
      <c r="V161" s="3"/>
      <c r="W161" s="3"/>
      <c r="X161" s="3"/>
      <c r="Y161" s="3"/>
      <c r="Z161" s="3"/>
    </row>
    <row r="162" spans="1:26" ht="15.75" customHeight="1">
      <c r="A162" s="181" t="s">
        <v>46</v>
      </c>
      <c r="B162" s="182"/>
      <c r="C162" s="182"/>
      <c r="D162" s="182"/>
      <c r="E162" s="182"/>
      <c r="F162" s="182"/>
      <c r="G162" s="183"/>
      <c r="H162" s="1"/>
      <c r="I162" s="2"/>
      <c r="J162" s="2"/>
      <c r="K162" s="2"/>
      <c r="L162" s="3"/>
      <c r="M162" s="3"/>
      <c r="N162" s="3"/>
      <c r="O162" s="3"/>
      <c r="P162" s="3"/>
      <c r="Q162" s="3"/>
      <c r="R162" s="3"/>
      <c r="S162" s="3"/>
      <c r="T162" s="3"/>
      <c r="U162" s="3"/>
      <c r="V162" s="3"/>
      <c r="W162" s="3"/>
      <c r="X162" s="3"/>
      <c r="Y162" s="3"/>
      <c r="Z162" s="3"/>
    </row>
    <row r="163" spans="1:26" ht="14.25" customHeight="1">
      <c r="A163" s="2"/>
      <c r="B163" s="2"/>
      <c r="C163" s="2"/>
      <c r="D163" s="2"/>
      <c r="E163" s="2"/>
      <c r="F163" s="2"/>
      <c r="G163" s="23"/>
      <c r="H163" s="1"/>
      <c r="I163" s="2"/>
      <c r="J163" s="2"/>
      <c r="K163" s="2"/>
      <c r="L163" s="3"/>
      <c r="M163" s="3"/>
      <c r="N163" s="3"/>
      <c r="O163" s="3"/>
      <c r="P163" s="3"/>
      <c r="Q163" s="3"/>
      <c r="R163" s="3"/>
      <c r="S163" s="3"/>
      <c r="T163" s="3"/>
      <c r="U163" s="3"/>
      <c r="V163" s="3"/>
      <c r="W163" s="3"/>
      <c r="X163" s="3"/>
      <c r="Y163" s="3"/>
      <c r="Z163" s="3"/>
    </row>
    <row r="164" spans="1:26" ht="13.5" customHeight="1">
      <c r="A164" s="157"/>
      <c r="B164" s="217" t="s">
        <v>190</v>
      </c>
      <c r="C164" s="218"/>
      <c r="D164" s="218"/>
      <c r="E164" s="218"/>
      <c r="F164" s="218"/>
      <c r="G164" s="216"/>
      <c r="H164" s="1"/>
      <c r="I164" s="2"/>
      <c r="J164" s="2"/>
      <c r="K164" s="2"/>
      <c r="L164" s="3"/>
      <c r="M164" s="3"/>
      <c r="N164" s="3"/>
      <c r="O164" s="3"/>
      <c r="P164" s="3"/>
      <c r="Q164" s="3"/>
      <c r="R164" s="3"/>
      <c r="S164" s="3"/>
      <c r="T164" s="3"/>
      <c r="U164" s="3"/>
      <c r="V164" s="3"/>
      <c r="W164" s="3"/>
      <c r="X164" s="3"/>
      <c r="Y164" s="3"/>
      <c r="Z164" s="3"/>
    </row>
    <row r="165" spans="1:26" ht="13.5" customHeight="1">
      <c r="A165" s="157"/>
      <c r="B165" s="219" t="s">
        <v>191</v>
      </c>
      <c r="C165" s="220"/>
      <c r="D165" s="220"/>
      <c r="E165" s="221"/>
      <c r="F165" s="217" t="s">
        <v>192</v>
      </c>
      <c r="G165" s="216"/>
      <c r="H165" s="1"/>
      <c r="I165" s="2"/>
      <c r="J165" s="2"/>
      <c r="K165" s="2"/>
      <c r="L165" s="3"/>
      <c r="M165" s="3"/>
      <c r="N165" s="3"/>
      <c r="O165" s="3"/>
      <c r="P165" s="3"/>
      <c r="Q165" s="3"/>
      <c r="R165" s="3"/>
      <c r="S165" s="3"/>
      <c r="T165" s="3"/>
      <c r="U165" s="3"/>
      <c r="V165" s="3"/>
      <c r="W165" s="3"/>
      <c r="X165" s="3"/>
      <c r="Y165" s="3"/>
      <c r="Z165" s="3"/>
    </row>
    <row r="166" spans="1:26" ht="14.25" customHeight="1">
      <c r="A166" s="70" t="s">
        <v>67</v>
      </c>
      <c r="B166" s="222" t="s">
        <v>193</v>
      </c>
      <c r="C166" s="182"/>
      <c r="D166" s="182"/>
      <c r="E166" s="183"/>
      <c r="F166" s="223">
        <f>E159</f>
        <v>4322.8100000000004</v>
      </c>
      <c r="G166" s="216"/>
      <c r="H166" s="1"/>
      <c r="I166" s="2"/>
      <c r="J166" s="2"/>
      <c r="K166" s="2"/>
      <c r="L166" s="3"/>
      <c r="M166" s="3"/>
      <c r="N166" s="3"/>
      <c r="O166" s="3"/>
      <c r="P166" s="3"/>
      <c r="Q166" s="3"/>
      <c r="R166" s="3"/>
      <c r="S166" s="3"/>
      <c r="T166" s="3"/>
      <c r="U166" s="3"/>
      <c r="V166" s="3"/>
      <c r="W166" s="3"/>
      <c r="X166" s="3"/>
      <c r="Y166" s="3"/>
      <c r="Z166" s="3"/>
    </row>
    <row r="167" spans="1:26" ht="14.25" customHeight="1">
      <c r="A167" s="55" t="s">
        <v>69</v>
      </c>
      <c r="B167" s="222" t="s">
        <v>194</v>
      </c>
      <c r="C167" s="182"/>
      <c r="D167" s="182"/>
      <c r="E167" s="183"/>
      <c r="F167" s="223">
        <f>G160</f>
        <v>155621.16</v>
      </c>
      <c r="G167" s="216"/>
      <c r="H167" s="1"/>
      <c r="I167" s="2"/>
      <c r="J167" s="2"/>
      <c r="K167" s="2"/>
      <c r="L167" s="3"/>
      <c r="M167" s="3"/>
      <c r="N167" s="3"/>
      <c r="O167" s="3"/>
      <c r="P167" s="3"/>
      <c r="Q167" s="3"/>
      <c r="R167" s="3"/>
      <c r="S167" s="3"/>
      <c r="T167" s="3"/>
      <c r="U167" s="3"/>
      <c r="V167" s="3"/>
      <c r="W167" s="3"/>
      <c r="X167" s="3"/>
      <c r="Y167" s="3"/>
      <c r="Z167" s="3"/>
    </row>
    <row r="168" spans="1:26" ht="23.25" customHeight="1">
      <c r="A168" s="55" t="s">
        <v>73</v>
      </c>
      <c r="B168" s="205" t="s">
        <v>195</v>
      </c>
      <c r="C168" s="182"/>
      <c r="D168" s="182"/>
      <c r="E168" s="183"/>
      <c r="F168" s="215">
        <f>F167*12</f>
        <v>1867453.92</v>
      </c>
      <c r="G168" s="216"/>
      <c r="H168" s="1"/>
      <c r="I168" s="2"/>
      <c r="J168" s="2"/>
      <c r="K168" s="2"/>
      <c r="L168" s="3"/>
      <c r="M168" s="3"/>
      <c r="N168" s="3"/>
      <c r="O168" s="3"/>
      <c r="P168" s="3"/>
      <c r="Q168" s="3"/>
      <c r="R168" s="3"/>
      <c r="S168" s="3"/>
      <c r="T168" s="3"/>
      <c r="U168" s="3"/>
      <c r="V168" s="3"/>
      <c r="W168" s="3"/>
      <c r="X168" s="3"/>
      <c r="Y168" s="3"/>
      <c r="Z168" s="3"/>
    </row>
    <row r="169" spans="1:26" ht="23.25" customHeight="1">
      <c r="A169" s="55" t="s">
        <v>76</v>
      </c>
      <c r="B169" s="205" t="s">
        <v>196</v>
      </c>
      <c r="C169" s="182"/>
      <c r="D169" s="182"/>
      <c r="E169" s="183"/>
      <c r="F169" s="215">
        <f>F168*2</f>
        <v>3734907.84</v>
      </c>
      <c r="G169" s="216"/>
      <c r="H169" s="1"/>
      <c r="I169" s="2"/>
      <c r="J169" s="2"/>
      <c r="K169" s="2"/>
      <c r="L169" s="3"/>
      <c r="M169" s="3"/>
      <c r="N169" s="3"/>
      <c r="O169" s="3"/>
      <c r="P169" s="3"/>
      <c r="Q169" s="3"/>
      <c r="R169" s="3"/>
      <c r="S169" s="3"/>
      <c r="T169" s="3"/>
      <c r="U169" s="3"/>
      <c r="V169" s="3"/>
      <c r="W169" s="3"/>
      <c r="X169" s="3"/>
      <c r="Y169" s="3"/>
      <c r="Z169" s="3"/>
    </row>
    <row r="170" spans="1:26" ht="14.25" customHeight="1">
      <c r="A170" s="3"/>
      <c r="B170" s="3"/>
      <c r="C170" s="3"/>
      <c r="D170" s="3"/>
      <c r="E170" s="3"/>
      <c r="F170" s="3"/>
      <c r="G170" s="30"/>
      <c r="H170" s="1"/>
      <c r="I170" s="2"/>
      <c r="J170" s="2"/>
      <c r="K170" s="2"/>
      <c r="L170" s="3"/>
      <c r="M170" s="3"/>
      <c r="N170" s="3"/>
      <c r="O170" s="3"/>
      <c r="P170" s="3"/>
      <c r="Q170" s="3"/>
      <c r="R170" s="3"/>
      <c r="S170" s="3"/>
      <c r="T170" s="3"/>
      <c r="U170" s="3"/>
      <c r="V170" s="3"/>
      <c r="W170" s="3"/>
      <c r="X170" s="3"/>
      <c r="Y170" s="3"/>
      <c r="Z170" s="3"/>
    </row>
    <row r="171" spans="1:26" ht="74.25" customHeight="1">
      <c r="A171" s="176" t="s">
        <v>48</v>
      </c>
      <c r="B171" s="177"/>
      <c r="C171" s="177"/>
      <c r="D171" s="177"/>
      <c r="E171" s="177"/>
      <c r="F171" s="177"/>
      <c r="G171" s="177"/>
      <c r="H171" s="31"/>
      <c r="I171" s="3"/>
      <c r="J171" s="3"/>
      <c r="K171" s="3"/>
      <c r="L171" s="3"/>
      <c r="M171" s="3"/>
      <c r="N171" s="3"/>
      <c r="O171" s="3"/>
      <c r="P171" s="3"/>
      <c r="Q171" s="3"/>
      <c r="R171" s="3"/>
      <c r="S171" s="3"/>
      <c r="T171" s="3"/>
      <c r="U171" s="3"/>
      <c r="V171" s="3"/>
      <c r="W171" s="3"/>
      <c r="X171" s="3"/>
      <c r="Y171" s="3"/>
      <c r="Z171" s="3"/>
    </row>
    <row r="172" spans="1:26" ht="14.25" customHeight="1">
      <c r="A172" s="3"/>
      <c r="B172" s="3"/>
      <c r="C172" s="3"/>
      <c r="D172" s="3"/>
      <c r="E172" s="3"/>
      <c r="F172" s="3"/>
      <c r="G172" s="30"/>
      <c r="H172" s="31"/>
      <c r="I172" s="3"/>
      <c r="J172" s="3"/>
      <c r="K172" s="3"/>
      <c r="L172" s="3"/>
      <c r="M172" s="3"/>
      <c r="N172" s="3"/>
      <c r="O172" s="3"/>
      <c r="P172" s="3"/>
      <c r="Q172" s="3"/>
      <c r="R172" s="3"/>
      <c r="S172" s="3"/>
      <c r="T172" s="3"/>
      <c r="U172" s="3"/>
      <c r="V172" s="3"/>
      <c r="W172" s="3"/>
      <c r="X172" s="3"/>
      <c r="Y172" s="3"/>
      <c r="Z172" s="3"/>
    </row>
    <row r="173" spans="1:26" ht="14.25" customHeight="1">
      <c r="A173" s="3"/>
      <c r="B173" s="3"/>
      <c r="C173" s="3"/>
      <c r="D173" s="3"/>
      <c r="E173" s="3"/>
      <c r="F173" s="3"/>
      <c r="G173" s="30"/>
      <c r="H173" s="31"/>
      <c r="I173" s="3"/>
      <c r="J173" s="3"/>
      <c r="K173" s="3"/>
      <c r="L173" s="3"/>
      <c r="M173" s="3"/>
      <c r="N173" s="3"/>
      <c r="O173" s="3"/>
      <c r="P173" s="3"/>
      <c r="Q173" s="3"/>
      <c r="R173" s="3"/>
      <c r="S173" s="3"/>
      <c r="T173" s="3"/>
      <c r="U173" s="3"/>
      <c r="V173" s="3"/>
      <c r="W173" s="3"/>
      <c r="X173" s="3"/>
      <c r="Y173" s="3"/>
      <c r="Z173" s="3"/>
    </row>
    <row r="174" spans="1:26" ht="14.25" customHeight="1">
      <c r="A174" s="3"/>
      <c r="B174" s="3"/>
      <c r="C174" s="3"/>
      <c r="D174" s="3"/>
      <c r="E174" s="3"/>
      <c r="F174" s="3"/>
      <c r="G174" s="30"/>
      <c r="H174" s="31"/>
      <c r="I174" s="3"/>
      <c r="J174" s="3"/>
      <c r="K174" s="3"/>
      <c r="L174" s="3"/>
      <c r="M174" s="3"/>
      <c r="N174" s="3"/>
      <c r="O174" s="3"/>
      <c r="P174" s="3"/>
      <c r="Q174" s="3"/>
      <c r="R174" s="3"/>
      <c r="S174" s="3"/>
      <c r="T174" s="3"/>
      <c r="U174" s="3"/>
      <c r="V174" s="3"/>
      <c r="W174" s="3"/>
      <c r="X174" s="3"/>
      <c r="Y174" s="3"/>
      <c r="Z174" s="3"/>
    </row>
    <row r="175" spans="1:26" ht="14.25" customHeight="1">
      <c r="A175" s="3"/>
      <c r="B175" s="3"/>
      <c r="C175" s="3"/>
      <c r="D175" s="3"/>
      <c r="E175" s="3"/>
      <c r="F175" s="3"/>
      <c r="G175" s="30"/>
      <c r="H175" s="31"/>
      <c r="I175" s="3"/>
      <c r="J175" s="3"/>
      <c r="K175" s="3"/>
      <c r="L175" s="3"/>
      <c r="M175" s="3"/>
      <c r="N175" s="3"/>
      <c r="O175" s="3"/>
      <c r="P175" s="3"/>
      <c r="Q175" s="3"/>
      <c r="R175" s="3"/>
      <c r="S175" s="3"/>
      <c r="T175" s="3"/>
      <c r="U175" s="3"/>
      <c r="V175" s="3"/>
      <c r="W175" s="3"/>
      <c r="X175" s="3"/>
      <c r="Y175" s="3"/>
      <c r="Z175" s="3"/>
    </row>
    <row r="176" spans="1:26" ht="14.25" customHeight="1">
      <c r="A176" s="3"/>
      <c r="B176" s="3"/>
      <c r="C176" s="3"/>
      <c r="D176" s="3"/>
      <c r="E176" s="3"/>
      <c r="F176" s="3"/>
      <c r="G176" s="30"/>
      <c r="H176" s="31"/>
      <c r="I176" s="3"/>
      <c r="J176" s="3"/>
      <c r="K176" s="3"/>
      <c r="L176" s="3"/>
      <c r="M176" s="3"/>
      <c r="N176" s="3"/>
      <c r="O176" s="3"/>
      <c r="P176" s="3"/>
      <c r="Q176" s="3"/>
      <c r="R176" s="3"/>
      <c r="S176" s="3"/>
      <c r="T176" s="3"/>
      <c r="U176" s="3"/>
      <c r="V176" s="3"/>
      <c r="W176" s="3"/>
      <c r="X176" s="3"/>
      <c r="Y176" s="3"/>
      <c r="Z176" s="3"/>
    </row>
    <row r="177" spans="1:26" ht="14.25" customHeight="1">
      <c r="A177" s="3"/>
      <c r="B177" s="3"/>
      <c r="C177" s="3"/>
      <c r="D177" s="3"/>
      <c r="E177" s="3"/>
      <c r="F177" s="3"/>
      <c r="G177" s="30"/>
      <c r="H177" s="31"/>
      <c r="I177" s="3"/>
      <c r="J177" s="3"/>
      <c r="K177" s="3"/>
      <c r="L177" s="3"/>
      <c r="M177" s="3"/>
      <c r="N177" s="3"/>
      <c r="O177" s="3"/>
      <c r="P177" s="3"/>
      <c r="Q177" s="3"/>
      <c r="R177" s="3"/>
      <c r="S177" s="3"/>
      <c r="T177" s="3"/>
      <c r="U177" s="3"/>
      <c r="V177" s="3"/>
      <c r="W177" s="3"/>
      <c r="X177" s="3"/>
      <c r="Y177" s="3"/>
      <c r="Z177" s="3"/>
    </row>
    <row r="178" spans="1:26" ht="14.25" customHeight="1">
      <c r="A178" s="3"/>
      <c r="B178" s="3"/>
      <c r="C178" s="3"/>
      <c r="D178" s="3"/>
      <c r="E178" s="3"/>
      <c r="F178" s="3"/>
      <c r="G178" s="30"/>
      <c r="H178" s="31"/>
      <c r="I178" s="3"/>
      <c r="J178" s="3"/>
      <c r="K178" s="3"/>
      <c r="L178" s="3"/>
      <c r="M178" s="3"/>
      <c r="N178" s="3"/>
      <c r="O178" s="3"/>
      <c r="P178" s="3"/>
      <c r="Q178" s="3"/>
      <c r="R178" s="3"/>
      <c r="S178" s="3"/>
      <c r="T178" s="3"/>
      <c r="U178" s="3"/>
      <c r="V178" s="3"/>
      <c r="W178" s="3"/>
      <c r="X178" s="3"/>
      <c r="Y178" s="3"/>
      <c r="Z178" s="3"/>
    </row>
    <row r="179" spans="1:26" ht="14.25" customHeight="1">
      <c r="A179" s="3"/>
      <c r="B179" s="3"/>
      <c r="C179" s="3"/>
      <c r="D179" s="3"/>
      <c r="E179" s="3"/>
      <c r="F179" s="3"/>
      <c r="G179" s="30"/>
      <c r="H179" s="31"/>
      <c r="I179" s="3"/>
      <c r="J179" s="3"/>
      <c r="K179" s="3"/>
      <c r="L179" s="3"/>
      <c r="M179" s="3"/>
      <c r="N179" s="3"/>
      <c r="O179" s="3"/>
      <c r="P179" s="3"/>
      <c r="Q179" s="3"/>
      <c r="R179" s="3"/>
      <c r="S179" s="3"/>
      <c r="T179" s="3"/>
      <c r="U179" s="3"/>
      <c r="V179" s="3"/>
      <c r="W179" s="3"/>
      <c r="X179" s="3"/>
      <c r="Y179" s="3"/>
      <c r="Z179" s="3"/>
    </row>
    <row r="180" spans="1:26" ht="14.25" customHeight="1">
      <c r="A180" s="3"/>
      <c r="B180" s="3"/>
      <c r="C180" s="3"/>
      <c r="D180" s="3"/>
      <c r="E180" s="3"/>
      <c r="F180" s="3"/>
      <c r="G180" s="30"/>
      <c r="H180" s="31"/>
      <c r="I180" s="3"/>
      <c r="J180" s="3"/>
      <c r="K180" s="3"/>
      <c r="L180" s="3"/>
      <c r="M180" s="3"/>
      <c r="N180" s="3"/>
      <c r="O180" s="3"/>
      <c r="P180" s="3"/>
      <c r="Q180" s="3"/>
      <c r="R180" s="3"/>
      <c r="S180" s="3"/>
      <c r="T180" s="3"/>
      <c r="U180" s="3"/>
      <c r="V180" s="3"/>
      <c r="W180" s="3"/>
      <c r="X180" s="3"/>
      <c r="Y180" s="3"/>
      <c r="Z180" s="3"/>
    </row>
    <row r="181" spans="1:26" ht="14.25" customHeight="1">
      <c r="A181" s="3"/>
      <c r="B181" s="3"/>
      <c r="C181" s="3"/>
      <c r="D181" s="3"/>
      <c r="E181" s="3"/>
      <c r="F181" s="3"/>
      <c r="G181" s="30"/>
      <c r="H181" s="31"/>
      <c r="I181" s="3"/>
      <c r="J181" s="3"/>
      <c r="K181" s="3"/>
      <c r="L181" s="3"/>
      <c r="M181" s="3"/>
      <c r="N181" s="3"/>
      <c r="O181" s="3"/>
      <c r="P181" s="3"/>
      <c r="Q181" s="3"/>
      <c r="R181" s="3"/>
      <c r="S181" s="3"/>
      <c r="T181" s="3"/>
      <c r="U181" s="3"/>
      <c r="V181" s="3"/>
      <c r="W181" s="3"/>
      <c r="X181" s="3"/>
      <c r="Y181" s="3"/>
      <c r="Z181" s="3"/>
    </row>
    <row r="182" spans="1:26" ht="14.25" customHeight="1">
      <c r="A182" s="3"/>
      <c r="B182" s="3"/>
      <c r="C182" s="3"/>
      <c r="D182" s="3"/>
      <c r="E182" s="3"/>
      <c r="F182" s="3"/>
      <c r="G182" s="30"/>
      <c r="H182" s="31"/>
      <c r="I182" s="3"/>
      <c r="J182" s="3"/>
      <c r="K182" s="3"/>
      <c r="L182" s="3"/>
      <c r="M182" s="3"/>
      <c r="N182" s="3"/>
      <c r="O182" s="3"/>
      <c r="P182" s="3"/>
      <c r="Q182" s="3"/>
      <c r="R182" s="3"/>
      <c r="S182" s="3"/>
      <c r="T182" s="3"/>
      <c r="U182" s="3"/>
      <c r="V182" s="3"/>
      <c r="W182" s="3"/>
      <c r="X182" s="3"/>
      <c r="Y182" s="3"/>
      <c r="Z182" s="3"/>
    </row>
    <row r="183" spans="1:26" ht="14.25" customHeight="1">
      <c r="A183" s="3"/>
      <c r="B183" s="3"/>
      <c r="C183" s="3"/>
      <c r="D183" s="3"/>
      <c r="E183" s="3"/>
      <c r="F183" s="3"/>
      <c r="G183" s="30"/>
      <c r="H183" s="31"/>
      <c r="I183" s="3"/>
      <c r="J183" s="3"/>
      <c r="K183" s="3"/>
      <c r="L183" s="3"/>
      <c r="M183" s="3"/>
      <c r="N183" s="3"/>
      <c r="O183" s="3"/>
      <c r="P183" s="3"/>
      <c r="Q183" s="3"/>
      <c r="R183" s="3"/>
      <c r="S183" s="3"/>
      <c r="T183" s="3"/>
      <c r="U183" s="3"/>
      <c r="V183" s="3"/>
      <c r="W183" s="3"/>
      <c r="X183" s="3"/>
      <c r="Y183" s="3"/>
      <c r="Z183" s="3"/>
    </row>
    <row r="184" spans="1:26" ht="14.25" customHeight="1">
      <c r="A184" s="3"/>
      <c r="B184" s="3"/>
      <c r="C184" s="3"/>
      <c r="D184" s="3"/>
      <c r="E184" s="3"/>
      <c r="F184" s="3"/>
      <c r="G184" s="30"/>
      <c r="H184" s="31"/>
      <c r="I184" s="3"/>
      <c r="J184" s="3"/>
      <c r="K184" s="3"/>
      <c r="L184" s="3"/>
      <c r="M184" s="3"/>
      <c r="N184" s="3"/>
      <c r="O184" s="3"/>
      <c r="P184" s="3"/>
      <c r="Q184" s="3"/>
      <c r="R184" s="3"/>
      <c r="S184" s="3"/>
      <c r="T184" s="3"/>
      <c r="U184" s="3"/>
      <c r="V184" s="3"/>
      <c r="W184" s="3"/>
      <c r="X184" s="3"/>
      <c r="Y184" s="3"/>
      <c r="Z184" s="3"/>
    </row>
    <row r="185" spans="1:26" ht="14.25" customHeight="1">
      <c r="A185" s="3"/>
      <c r="B185" s="3"/>
      <c r="C185" s="3"/>
      <c r="D185" s="3"/>
      <c r="E185" s="3"/>
      <c r="F185" s="3"/>
      <c r="G185" s="30"/>
      <c r="H185" s="31"/>
      <c r="I185" s="3"/>
      <c r="J185" s="3"/>
      <c r="K185" s="3"/>
      <c r="L185" s="3"/>
      <c r="M185" s="3"/>
      <c r="N185" s="3"/>
      <c r="O185" s="3"/>
      <c r="P185" s="3"/>
      <c r="Q185" s="3"/>
      <c r="R185" s="3"/>
      <c r="S185" s="3"/>
      <c r="T185" s="3"/>
      <c r="U185" s="3"/>
      <c r="V185" s="3"/>
      <c r="W185" s="3"/>
      <c r="X185" s="3"/>
      <c r="Y185" s="3"/>
      <c r="Z185" s="3"/>
    </row>
    <row r="186" spans="1:26" ht="14.25" customHeight="1">
      <c r="A186" s="3"/>
      <c r="B186" s="3"/>
      <c r="C186" s="3"/>
      <c r="D186" s="3"/>
      <c r="E186" s="3"/>
      <c r="F186" s="3"/>
      <c r="G186" s="30"/>
      <c r="H186" s="31"/>
      <c r="I186" s="3"/>
      <c r="J186" s="3"/>
      <c r="K186" s="3"/>
      <c r="L186" s="3"/>
      <c r="M186" s="3"/>
      <c r="N186" s="3"/>
      <c r="O186" s="3"/>
      <c r="P186" s="3"/>
      <c r="Q186" s="3"/>
      <c r="R186" s="3"/>
      <c r="S186" s="3"/>
      <c r="T186" s="3"/>
      <c r="U186" s="3"/>
      <c r="V186" s="3"/>
      <c r="W186" s="3"/>
      <c r="X186" s="3"/>
      <c r="Y186" s="3"/>
      <c r="Z186" s="3"/>
    </row>
    <row r="187" spans="1:26" ht="14.25" customHeight="1">
      <c r="A187" s="3"/>
      <c r="B187" s="3"/>
      <c r="C187" s="3"/>
      <c r="D187" s="3"/>
      <c r="E187" s="3"/>
      <c r="F187" s="3"/>
      <c r="G187" s="30"/>
      <c r="H187" s="31"/>
      <c r="I187" s="3"/>
      <c r="J187" s="3"/>
      <c r="K187" s="3"/>
      <c r="L187" s="3"/>
      <c r="M187" s="3"/>
      <c r="N187" s="3"/>
      <c r="O187" s="3"/>
      <c r="P187" s="3"/>
      <c r="Q187" s="3"/>
      <c r="R187" s="3"/>
      <c r="S187" s="3"/>
      <c r="T187" s="3"/>
      <c r="U187" s="3"/>
      <c r="V187" s="3"/>
      <c r="W187" s="3"/>
      <c r="X187" s="3"/>
      <c r="Y187" s="3"/>
      <c r="Z187" s="3"/>
    </row>
    <row r="188" spans="1:26" ht="14.25" customHeight="1">
      <c r="A188" s="3"/>
      <c r="B188" s="3"/>
      <c r="C188" s="3"/>
      <c r="D188" s="3"/>
      <c r="E188" s="3"/>
      <c r="F188" s="3"/>
      <c r="G188" s="30"/>
      <c r="H188" s="31"/>
      <c r="I188" s="3"/>
      <c r="J188" s="3"/>
      <c r="K188" s="3"/>
      <c r="L188" s="3"/>
      <c r="M188" s="3"/>
      <c r="N188" s="3"/>
      <c r="O188" s="3"/>
      <c r="P188" s="3"/>
      <c r="Q188" s="3"/>
      <c r="R188" s="3"/>
      <c r="S188" s="3"/>
      <c r="T188" s="3"/>
      <c r="U188" s="3"/>
      <c r="V188" s="3"/>
      <c r="W188" s="3"/>
      <c r="X188" s="3"/>
      <c r="Y188" s="3"/>
      <c r="Z188" s="3"/>
    </row>
    <row r="189" spans="1:26" ht="14.25" customHeight="1">
      <c r="A189" s="3"/>
      <c r="B189" s="3"/>
      <c r="C189" s="3"/>
      <c r="D189" s="3"/>
      <c r="E189" s="3"/>
      <c r="F189" s="3"/>
      <c r="G189" s="30"/>
      <c r="H189" s="31"/>
      <c r="I189" s="3"/>
      <c r="J189" s="3"/>
      <c r="K189" s="3"/>
      <c r="L189" s="3"/>
      <c r="M189" s="3"/>
      <c r="N189" s="3"/>
      <c r="O189" s="3"/>
      <c r="P189" s="3"/>
      <c r="Q189" s="3"/>
      <c r="R189" s="3"/>
      <c r="S189" s="3"/>
      <c r="T189" s="3"/>
      <c r="U189" s="3"/>
      <c r="V189" s="3"/>
      <c r="W189" s="3"/>
      <c r="X189" s="3"/>
      <c r="Y189" s="3"/>
      <c r="Z189" s="3"/>
    </row>
    <row r="190" spans="1:26" ht="14.25" customHeight="1">
      <c r="A190" s="3"/>
      <c r="B190" s="3"/>
      <c r="C190" s="3"/>
      <c r="D190" s="3"/>
      <c r="E190" s="3"/>
      <c r="F190" s="3"/>
      <c r="G190" s="30"/>
      <c r="H190" s="31"/>
      <c r="I190" s="3"/>
      <c r="J190" s="3"/>
      <c r="K190" s="3"/>
      <c r="L190" s="3"/>
      <c r="M190" s="3"/>
      <c r="N190" s="3"/>
      <c r="O190" s="3"/>
      <c r="P190" s="3"/>
      <c r="Q190" s="3"/>
      <c r="R190" s="3"/>
      <c r="S190" s="3"/>
      <c r="T190" s="3"/>
      <c r="U190" s="3"/>
      <c r="V190" s="3"/>
      <c r="W190" s="3"/>
      <c r="X190" s="3"/>
      <c r="Y190" s="3"/>
      <c r="Z190" s="3"/>
    </row>
    <row r="191" spans="1:26" ht="14.25" customHeight="1">
      <c r="A191" s="3"/>
      <c r="B191" s="3"/>
      <c r="C191" s="3"/>
      <c r="D191" s="3"/>
      <c r="E191" s="3"/>
      <c r="F191" s="3"/>
      <c r="G191" s="30"/>
      <c r="H191" s="31"/>
      <c r="I191" s="3"/>
      <c r="J191" s="3"/>
      <c r="K191" s="3"/>
      <c r="L191" s="3"/>
      <c r="M191" s="3"/>
      <c r="N191" s="3"/>
      <c r="O191" s="3"/>
      <c r="P191" s="3"/>
      <c r="Q191" s="3"/>
      <c r="R191" s="3"/>
      <c r="S191" s="3"/>
      <c r="T191" s="3"/>
      <c r="U191" s="3"/>
      <c r="V191" s="3"/>
      <c r="W191" s="3"/>
      <c r="X191" s="3"/>
      <c r="Y191" s="3"/>
      <c r="Z191" s="3"/>
    </row>
    <row r="192" spans="1:26" ht="14.25" customHeight="1">
      <c r="A192" s="3"/>
      <c r="B192" s="3"/>
      <c r="C192" s="3"/>
      <c r="D192" s="3"/>
      <c r="E192" s="3"/>
      <c r="F192" s="3"/>
      <c r="G192" s="30"/>
      <c r="H192" s="31"/>
      <c r="I192" s="3"/>
      <c r="J192" s="3"/>
      <c r="K192" s="3"/>
      <c r="L192" s="3"/>
      <c r="M192" s="3"/>
      <c r="N192" s="3"/>
      <c r="O192" s="3"/>
      <c r="P192" s="3"/>
      <c r="Q192" s="3"/>
      <c r="R192" s="3"/>
      <c r="S192" s="3"/>
      <c r="T192" s="3"/>
      <c r="U192" s="3"/>
      <c r="V192" s="3"/>
      <c r="W192" s="3"/>
      <c r="X192" s="3"/>
      <c r="Y192" s="3"/>
      <c r="Z192" s="3"/>
    </row>
    <row r="193" spans="1:26" ht="14.25" customHeight="1">
      <c r="A193" s="3"/>
      <c r="B193" s="3"/>
      <c r="C193" s="3"/>
      <c r="D193" s="3"/>
      <c r="E193" s="3"/>
      <c r="F193" s="3"/>
      <c r="G193" s="30"/>
      <c r="H193" s="31"/>
      <c r="I193" s="3"/>
      <c r="J193" s="3"/>
      <c r="K193" s="3"/>
      <c r="L193" s="3"/>
      <c r="M193" s="3"/>
      <c r="N193" s="3"/>
      <c r="O193" s="3"/>
      <c r="P193" s="3"/>
      <c r="Q193" s="3"/>
      <c r="R193" s="3"/>
      <c r="S193" s="3"/>
      <c r="T193" s="3"/>
      <c r="U193" s="3"/>
      <c r="V193" s="3"/>
      <c r="W193" s="3"/>
      <c r="X193" s="3"/>
      <c r="Y193" s="3"/>
      <c r="Z193" s="3"/>
    </row>
    <row r="194" spans="1:26" ht="14.25" customHeight="1">
      <c r="A194" s="3"/>
      <c r="B194" s="3"/>
      <c r="C194" s="3"/>
      <c r="D194" s="3"/>
      <c r="E194" s="3"/>
      <c r="F194" s="3"/>
      <c r="G194" s="30"/>
      <c r="H194" s="31"/>
      <c r="I194" s="3"/>
      <c r="J194" s="3"/>
      <c r="K194" s="3"/>
      <c r="L194" s="3"/>
      <c r="M194" s="3"/>
      <c r="N194" s="3"/>
      <c r="O194" s="3"/>
      <c r="P194" s="3"/>
      <c r="Q194" s="3"/>
      <c r="R194" s="3"/>
      <c r="S194" s="3"/>
      <c r="T194" s="3"/>
      <c r="U194" s="3"/>
      <c r="V194" s="3"/>
      <c r="W194" s="3"/>
      <c r="X194" s="3"/>
      <c r="Y194" s="3"/>
      <c r="Z194" s="3"/>
    </row>
    <row r="195" spans="1:26" ht="14.25" customHeight="1">
      <c r="A195" s="3"/>
      <c r="B195" s="3"/>
      <c r="C195" s="3"/>
      <c r="D195" s="3"/>
      <c r="E195" s="3"/>
      <c r="F195" s="3"/>
      <c r="G195" s="30"/>
      <c r="H195" s="31"/>
      <c r="I195" s="3"/>
      <c r="J195" s="3"/>
      <c r="K195" s="3"/>
      <c r="L195" s="3"/>
      <c r="M195" s="3"/>
      <c r="N195" s="3"/>
      <c r="O195" s="3"/>
      <c r="P195" s="3"/>
      <c r="Q195" s="3"/>
      <c r="R195" s="3"/>
      <c r="S195" s="3"/>
      <c r="T195" s="3"/>
      <c r="U195" s="3"/>
      <c r="V195" s="3"/>
      <c r="W195" s="3"/>
      <c r="X195" s="3"/>
      <c r="Y195" s="3"/>
      <c r="Z195" s="3"/>
    </row>
    <row r="196" spans="1:26" ht="14.25" customHeight="1">
      <c r="A196" s="3"/>
      <c r="B196" s="3"/>
      <c r="C196" s="3"/>
      <c r="D196" s="3"/>
      <c r="E196" s="3"/>
      <c r="F196" s="3"/>
      <c r="G196" s="30"/>
      <c r="H196" s="31"/>
      <c r="I196" s="3"/>
      <c r="J196" s="3"/>
      <c r="K196" s="3"/>
      <c r="L196" s="3"/>
      <c r="M196" s="3"/>
      <c r="N196" s="3"/>
      <c r="O196" s="3"/>
      <c r="P196" s="3"/>
      <c r="Q196" s="3"/>
      <c r="R196" s="3"/>
      <c r="S196" s="3"/>
      <c r="T196" s="3"/>
      <c r="U196" s="3"/>
      <c r="V196" s="3"/>
      <c r="W196" s="3"/>
      <c r="X196" s="3"/>
      <c r="Y196" s="3"/>
      <c r="Z196" s="3"/>
    </row>
    <row r="197" spans="1:26" ht="14.25" customHeight="1">
      <c r="A197" s="3"/>
      <c r="B197" s="3"/>
      <c r="C197" s="3"/>
      <c r="D197" s="3"/>
      <c r="E197" s="3"/>
      <c r="F197" s="3"/>
      <c r="G197" s="30"/>
      <c r="H197" s="31"/>
      <c r="I197" s="3"/>
      <c r="J197" s="3"/>
      <c r="K197" s="3"/>
      <c r="L197" s="3"/>
      <c r="M197" s="3"/>
      <c r="N197" s="3"/>
      <c r="O197" s="3"/>
      <c r="P197" s="3"/>
      <c r="Q197" s="3"/>
      <c r="R197" s="3"/>
      <c r="S197" s="3"/>
      <c r="T197" s="3"/>
      <c r="U197" s="3"/>
      <c r="V197" s="3"/>
      <c r="W197" s="3"/>
      <c r="X197" s="3"/>
      <c r="Y197" s="3"/>
      <c r="Z197" s="3"/>
    </row>
    <row r="198" spans="1:26" ht="14.25" customHeight="1">
      <c r="A198" s="3"/>
      <c r="B198" s="3"/>
      <c r="C198" s="3"/>
      <c r="D198" s="3"/>
      <c r="E198" s="3"/>
      <c r="F198" s="3"/>
      <c r="G198" s="30"/>
      <c r="H198" s="31"/>
      <c r="I198" s="3"/>
      <c r="J198" s="3"/>
      <c r="K198" s="3"/>
      <c r="L198" s="3"/>
      <c r="M198" s="3"/>
      <c r="N198" s="3"/>
      <c r="O198" s="3"/>
      <c r="P198" s="3"/>
      <c r="Q198" s="3"/>
      <c r="R198" s="3"/>
      <c r="S198" s="3"/>
      <c r="T198" s="3"/>
      <c r="U198" s="3"/>
      <c r="V198" s="3"/>
      <c r="W198" s="3"/>
      <c r="X198" s="3"/>
      <c r="Y198" s="3"/>
      <c r="Z198" s="3"/>
    </row>
    <row r="199" spans="1:26" ht="14.25" customHeight="1">
      <c r="A199" s="3"/>
      <c r="B199" s="3"/>
      <c r="C199" s="3"/>
      <c r="D199" s="3"/>
      <c r="E199" s="3"/>
      <c r="F199" s="3"/>
      <c r="G199" s="30"/>
      <c r="H199" s="31"/>
      <c r="I199" s="3"/>
      <c r="J199" s="3"/>
      <c r="K199" s="3"/>
      <c r="L199" s="3"/>
      <c r="M199" s="3"/>
      <c r="N199" s="3"/>
      <c r="O199" s="3"/>
      <c r="P199" s="3"/>
      <c r="Q199" s="3"/>
      <c r="R199" s="3"/>
      <c r="S199" s="3"/>
      <c r="T199" s="3"/>
      <c r="U199" s="3"/>
      <c r="V199" s="3"/>
      <c r="W199" s="3"/>
      <c r="X199" s="3"/>
      <c r="Y199" s="3"/>
      <c r="Z199" s="3"/>
    </row>
    <row r="200" spans="1:26" ht="14.25" customHeight="1">
      <c r="A200" s="3"/>
      <c r="B200" s="3"/>
      <c r="C200" s="3"/>
      <c r="D200" s="3"/>
      <c r="E200" s="3"/>
      <c r="F200" s="3"/>
      <c r="G200" s="30"/>
      <c r="H200" s="31"/>
      <c r="I200" s="3"/>
      <c r="J200" s="3"/>
      <c r="K200" s="3"/>
      <c r="L200" s="3"/>
      <c r="M200" s="3"/>
      <c r="N200" s="3"/>
      <c r="O200" s="3"/>
      <c r="P200" s="3"/>
      <c r="Q200" s="3"/>
      <c r="R200" s="3"/>
      <c r="S200" s="3"/>
      <c r="T200" s="3"/>
      <c r="U200" s="3"/>
      <c r="V200" s="3"/>
      <c r="W200" s="3"/>
      <c r="X200" s="3"/>
      <c r="Y200" s="3"/>
      <c r="Z200" s="3"/>
    </row>
    <row r="201" spans="1:26" ht="14.25" customHeight="1">
      <c r="A201" s="3"/>
      <c r="B201" s="3"/>
      <c r="C201" s="3"/>
      <c r="D201" s="3"/>
      <c r="E201" s="3"/>
      <c r="F201" s="3"/>
      <c r="G201" s="30"/>
      <c r="H201" s="31"/>
      <c r="I201" s="3"/>
      <c r="J201" s="3"/>
      <c r="K201" s="3"/>
      <c r="L201" s="3"/>
      <c r="M201" s="3"/>
      <c r="N201" s="3"/>
      <c r="O201" s="3"/>
      <c r="P201" s="3"/>
      <c r="Q201" s="3"/>
      <c r="R201" s="3"/>
      <c r="S201" s="3"/>
      <c r="T201" s="3"/>
      <c r="U201" s="3"/>
      <c r="V201" s="3"/>
      <c r="W201" s="3"/>
      <c r="X201" s="3"/>
      <c r="Y201" s="3"/>
      <c r="Z201" s="3"/>
    </row>
    <row r="202" spans="1:26" ht="14.25" customHeight="1">
      <c r="A202" s="3"/>
      <c r="B202" s="3"/>
      <c r="C202" s="3"/>
      <c r="D202" s="3"/>
      <c r="E202" s="3"/>
      <c r="F202" s="3"/>
      <c r="G202" s="30"/>
      <c r="H202" s="31"/>
      <c r="I202" s="3"/>
      <c r="J202" s="3"/>
      <c r="K202" s="3"/>
      <c r="L202" s="3"/>
      <c r="M202" s="3"/>
      <c r="N202" s="3"/>
      <c r="O202" s="3"/>
      <c r="P202" s="3"/>
      <c r="Q202" s="3"/>
      <c r="R202" s="3"/>
      <c r="S202" s="3"/>
      <c r="T202" s="3"/>
      <c r="U202" s="3"/>
      <c r="V202" s="3"/>
      <c r="W202" s="3"/>
      <c r="X202" s="3"/>
      <c r="Y202" s="3"/>
      <c r="Z202" s="3"/>
    </row>
    <row r="203" spans="1:26" ht="14.25" customHeight="1">
      <c r="A203" s="3"/>
      <c r="B203" s="3"/>
      <c r="C203" s="3"/>
      <c r="D203" s="3"/>
      <c r="E203" s="3"/>
      <c r="F203" s="3"/>
      <c r="G203" s="30"/>
      <c r="H203" s="31"/>
      <c r="I203" s="3"/>
      <c r="J203" s="3"/>
      <c r="K203" s="3"/>
      <c r="L203" s="3"/>
      <c r="M203" s="3"/>
      <c r="N203" s="3"/>
      <c r="O203" s="3"/>
      <c r="P203" s="3"/>
      <c r="Q203" s="3"/>
      <c r="R203" s="3"/>
      <c r="S203" s="3"/>
      <c r="T203" s="3"/>
      <c r="U203" s="3"/>
      <c r="V203" s="3"/>
      <c r="W203" s="3"/>
      <c r="X203" s="3"/>
      <c r="Y203" s="3"/>
      <c r="Z203" s="3"/>
    </row>
    <row r="204" spans="1:26" ht="14.25" customHeight="1">
      <c r="A204" s="3"/>
      <c r="B204" s="3"/>
      <c r="C204" s="3"/>
      <c r="D204" s="3"/>
      <c r="E204" s="3"/>
      <c r="F204" s="3"/>
      <c r="G204" s="30"/>
      <c r="H204" s="31"/>
      <c r="I204" s="3"/>
      <c r="J204" s="3"/>
      <c r="K204" s="3"/>
      <c r="L204" s="3"/>
      <c r="M204" s="3"/>
      <c r="N204" s="3"/>
      <c r="O204" s="3"/>
      <c r="P204" s="3"/>
      <c r="Q204" s="3"/>
      <c r="R204" s="3"/>
      <c r="S204" s="3"/>
      <c r="T204" s="3"/>
      <c r="U204" s="3"/>
      <c r="V204" s="3"/>
      <c r="W204" s="3"/>
      <c r="X204" s="3"/>
      <c r="Y204" s="3"/>
      <c r="Z204" s="3"/>
    </row>
    <row r="205" spans="1:26" ht="14.25" customHeight="1">
      <c r="A205" s="3"/>
      <c r="B205" s="3"/>
      <c r="C205" s="3"/>
      <c r="D205" s="3"/>
      <c r="E205" s="3"/>
      <c r="F205" s="3"/>
      <c r="G205" s="30"/>
      <c r="H205" s="31"/>
      <c r="I205" s="3"/>
      <c r="J205" s="3"/>
      <c r="K205" s="3"/>
      <c r="L205" s="3"/>
      <c r="M205" s="3"/>
      <c r="N205" s="3"/>
      <c r="O205" s="3"/>
      <c r="P205" s="3"/>
      <c r="Q205" s="3"/>
      <c r="R205" s="3"/>
      <c r="S205" s="3"/>
      <c r="T205" s="3"/>
      <c r="U205" s="3"/>
      <c r="V205" s="3"/>
      <c r="W205" s="3"/>
      <c r="X205" s="3"/>
      <c r="Y205" s="3"/>
      <c r="Z205" s="3"/>
    </row>
    <row r="206" spans="1:26" ht="14.25" customHeight="1">
      <c r="A206" s="3"/>
      <c r="B206" s="3"/>
      <c r="C206" s="3"/>
      <c r="D206" s="3"/>
      <c r="E206" s="3"/>
      <c r="F206" s="3"/>
      <c r="G206" s="30"/>
      <c r="H206" s="31"/>
      <c r="I206" s="3"/>
      <c r="J206" s="3"/>
      <c r="K206" s="3"/>
      <c r="L206" s="3"/>
      <c r="M206" s="3"/>
      <c r="N206" s="3"/>
      <c r="O206" s="3"/>
      <c r="P206" s="3"/>
      <c r="Q206" s="3"/>
      <c r="R206" s="3"/>
      <c r="S206" s="3"/>
      <c r="T206" s="3"/>
      <c r="U206" s="3"/>
      <c r="V206" s="3"/>
      <c r="W206" s="3"/>
      <c r="X206" s="3"/>
      <c r="Y206" s="3"/>
      <c r="Z206" s="3"/>
    </row>
    <row r="207" spans="1:26" ht="14.25" customHeight="1">
      <c r="A207" s="3"/>
      <c r="B207" s="3"/>
      <c r="C207" s="3"/>
      <c r="D207" s="3"/>
      <c r="E207" s="3"/>
      <c r="F207" s="3"/>
      <c r="G207" s="30"/>
      <c r="H207" s="31"/>
      <c r="I207" s="3"/>
      <c r="J207" s="3"/>
      <c r="K207" s="3"/>
      <c r="L207" s="3"/>
      <c r="M207" s="3"/>
      <c r="N207" s="3"/>
      <c r="O207" s="3"/>
      <c r="P207" s="3"/>
      <c r="Q207" s="3"/>
      <c r="R207" s="3"/>
      <c r="S207" s="3"/>
      <c r="T207" s="3"/>
      <c r="U207" s="3"/>
      <c r="V207" s="3"/>
      <c r="W207" s="3"/>
      <c r="X207" s="3"/>
      <c r="Y207" s="3"/>
      <c r="Z207" s="3"/>
    </row>
    <row r="208" spans="1:26" ht="14.25" customHeight="1">
      <c r="A208" s="3"/>
      <c r="B208" s="3"/>
      <c r="C208" s="3"/>
      <c r="D208" s="3"/>
      <c r="E208" s="3"/>
      <c r="F208" s="3"/>
      <c r="G208" s="30"/>
      <c r="H208" s="31"/>
      <c r="I208" s="3"/>
      <c r="J208" s="3"/>
      <c r="K208" s="3"/>
      <c r="L208" s="3"/>
      <c r="M208" s="3"/>
      <c r="N208" s="3"/>
      <c r="O208" s="3"/>
      <c r="P208" s="3"/>
      <c r="Q208" s="3"/>
      <c r="R208" s="3"/>
      <c r="S208" s="3"/>
      <c r="T208" s="3"/>
      <c r="U208" s="3"/>
      <c r="V208" s="3"/>
      <c r="W208" s="3"/>
      <c r="X208" s="3"/>
      <c r="Y208" s="3"/>
      <c r="Z208" s="3"/>
    </row>
    <row r="209" spans="1:26" ht="14.25" customHeight="1">
      <c r="A209" s="3"/>
      <c r="B209" s="3"/>
      <c r="C209" s="3"/>
      <c r="D209" s="3"/>
      <c r="E209" s="3"/>
      <c r="F209" s="3"/>
      <c r="G209" s="30"/>
      <c r="H209" s="31"/>
      <c r="I209" s="3"/>
      <c r="J209" s="3"/>
      <c r="K209" s="3"/>
      <c r="L209" s="3"/>
      <c r="M209" s="3"/>
      <c r="N209" s="3"/>
      <c r="O209" s="3"/>
      <c r="P209" s="3"/>
      <c r="Q209" s="3"/>
      <c r="R209" s="3"/>
      <c r="S209" s="3"/>
      <c r="T209" s="3"/>
      <c r="U209" s="3"/>
      <c r="V209" s="3"/>
      <c r="W209" s="3"/>
      <c r="X209" s="3"/>
      <c r="Y209" s="3"/>
      <c r="Z209" s="3"/>
    </row>
    <row r="210" spans="1:26" ht="14.25" customHeight="1">
      <c r="A210" s="3"/>
      <c r="B210" s="3"/>
      <c r="C210" s="3"/>
      <c r="D210" s="3"/>
      <c r="E210" s="3"/>
      <c r="F210" s="3"/>
      <c r="G210" s="30"/>
      <c r="H210" s="31"/>
      <c r="I210" s="3"/>
      <c r="J210" s="3"/>
      <c r="K210" s="3"/>
      <c r="L210" s="3"/>
      <c r="M210" s="3"/>
      <c r="N210" s="3"/>
      <c r="O210" s="3"/>
      <c r="P210" s="3"/>
      <c r="Q210" s="3"/>
      <c r="R210" s="3"/>
      <c r="S210" s="3"/>
      <c r="T210" s="3"/>
      <c r="U210" s="3"/>
      <c r="V210" s="3"/>
      <c r="W210" s="3"/>
      <c r="X210" s="3"/>
      <c r="Y210" s="3"/>
      <c r="Z210" s="3"/>
    </row>
    <row r="211" spans="1:26" ht="14.25" customHeight="1">
      <c r="A211" s="3"/>
      <c r="B211" s="3"/>
      <c r="C211" s="3"/>
      <c r="D211" s="3"/>
      <c r="E211" s="3"/>
      <c r="F211" s="3"/>
      <c r="G211" s="30"/>
      <c r="H211" s="31"/>
      <c r="I211" s="3"/>
      <c r="J211" s="3"/>
      <c r="K211" s="3"/>
      <c r="L211" s="3"/>
      <c r="M211" s="3"/>
      <c r="N211" s="3"/>
      <c r="O211" s="3"/>
      <c r="P211" s="3"/>
      <c r="Q211" s="3"/>
      <c r="R211" s="3"/>
      <c r="S211" s="3"/>
      <c r="T211" s="3"/>
      <c r="U211" s="3"/>
      <c r="V211" s="3"/>
      <c r="W211" s="3"/>
      <c r="X211" s="3"/>
      <c r="Y211" s="3"/>
      <c r="Z211" s="3"/>
    </row>
    <row r="212" spans="1:26" ht="14.25" customHeight="1">
      <c r="A212" s="3"/>
      <c r="B212" s="3"/>
      <c r="C212" s="3"/>
      <c r="D212" s="3"/>
      <c r="E212" s="3"/>
      <c r="F212" s="3"/>
      <c r="G212" s="30"/>
      <c r="H212" s="31"/>
      <c r="I212" s="3"/>
      <c r="J212" s="3"/>
      <c r="K212" s="3"/>
      <c r="L212" s="3"/>
      <c r="M212" s="3"/>
      <c r="N212" s="3"/>
      <c r="O212" s="3"/>
      <c r="P212" s="3"/>
      <c r="Q212" s="3"/>
      <c r="R212" s="3"/>
      <c r="S212" s="3"/>
      <c r="T212" s="3"/>
      <c r="U212" s="3"/>
      <c r="V212" s="3"/>
      <c r="W212" s="3"/>
      <c r="X212" s="3"/>
      <c r="Y212" s="3"/>
      <c r="Z212" s="3"/>
    </row>
    <row r="213" spans="1:26" ht="14.25" customHeight="1">
      <c r="A213" s="3"/>
      <c r="B213" s="3"/>
      <c r="C213" s="3"/>
      <c r="D213" s="3"/>
      <c r="E213" s="3"/>
      <c r="F213" s="3"/>
      <c r="G213" s="30"/>
      <c r="H213" s="31"/>
      <c r="I213" s="3"/>
      <c r="J213" s="3"/>
      <c r="K213" s="3"/>
      <c r="L213" s="3"/>
      <c r="M213" s="3"/>
      <c r="N213" s="3"/>
      <c r="O213" s="3"/>
      <c r="P213" s="3"/>
      <c r="Q213" s="3"/>
      <c r="R213" s="3"/>
      <c r="S213" s="3"/>
      <c r="T213" s="3"/>
      <c r="U213" s="3"/>
      <c r="V213" s="3"/>
      <c r="W213" s="3"/>
      <c r="X213" s="3"/>
      <c r="Y213" s="3"/>
      <c r="Z213" s="3"/>
    </row>
    <row r="214" spans="1:26" ht="14.25" customHeight="1">
      <c r="A214" s="3"/>
      <c r="B214" s="3"/>
      <c r="C214" s="3"/>
      <c r="D214" s="3"/>
      <c r="E214" s="3"/>
      <c r="F214" s="3"/>
      <c r="G214" s="30"/>
      <c r="H214" s="31"/>
      <c r="I214" s="3"/>
      <c r="J214" s="3"/>
      <c r="K214" s="3"/>
      <c r="L214" s="3"/>
      <c r="M214" s="3"/>
      <c r="N214" s="3"/>
      <c r="O214" s="3"/>
      <c r="P214" s="3"/>
      <c r="Q214" s="3"/>
      <c r="R214" s="3"/>
      <c r="S214" s="3"/>
      <c r="T214" s="3"/>
      <c r="U214" s="3"/>
      <c r="V214" s="3"/>
      <c r="W214" s="3"/>
      <c r="X214" s="3"/>
      <c r="Y214" s="3"/>
      <c r="Z214" s="3"/>
    </row>
    <row r="215" spans="1:26" ht="14.25" customHeight="1">
      <c r="A215" s="3"/>
      <c r="B215" s="3"/>
      <c r="C215" s="3"/>
      <c r="D215" s="3"/>
      <c r="E215" s="3"/>
      <c r="F215" s="3"/>
      <c r="G215" s="30"/>
      <c r="H215" s="31"/>
      <c r="I215" s="3"/>
      <c r="J215" s="3"/>
      <c r="K215" s="3"/>
      <c r="L215" s="3"/>
      <c r="M215" s="3"/>
      <c r="N215" s="3"/>
      <c r="O215" s="3"/>
      <c r="P215" s="3"/>
      <c r="Q215" s="3"/>
      <c r="R215" s="3"/>
      <c r="S215" s="3"/>
      <c r="T215" s="3"/>
      <c r="U215" s="3"/>
      <c r="V215" s="3"/>
      <c r="W215" s="3"/>
      <c r="X215" s="3"/>
      <c r="Y215" s="3"/>
      <c r="Z215" s="3"/>
    </row>
    <row r="216" spans="1:26" ht="14.25" customHeight="1">
      <c r="A216" s="3"/>
      <c r="B216" s="3"/>
      <c r="C216" s="3"/>
      <c r="D216" s="3"/>
      <c r="E216" s="3"/>
      <c r="F216" s="3"/>
      <c r="G216" s="30"/>
      <c r="H216" s="31"/>
      <c r="I216" s="3"/>
      <c r="J216" s="3"/>
      <c r="K216" s="3"/>
      <c r="L216" s="3"/>
      <c r="M216" s="3"/>
      <c r="N216" s="3"/>
      <c r="O216" s="3"/>
      <c r="P216" s="3"/>
      <c r="Q216" s="3"/>
      <c r="R216" s="3"/>
      <c r="S216" s="3"/>
      <c r="T216" s="3"/>
      <c r="U216" s="3"/>
      <c r="V216" s="3"/>
      <c r="W216" s="3"/>
      <c r="X216" s="3"/>
      <c r="Y216" s="3"/>
      <c r="Z216" s="3"/>
    </row>
    <row r="217" spans="1:26" ht="14.25" customHeight="1">
      <c r="A217" s="3"/>
      <c r="B217" s="3"/>
      <c r="C217" s="3"/>
      <c r="D217" s="3"/>
      <c r="E217" s="3"/>
      <c r="F217" s="3"/>
      <c r="G217" s="30"/>
      <c r="H217" s="31"/>
      <c r="I217" s="3"/>
      <c r="J217" s="3"/>
      <c r="K217" s="3"/>
      <c r="L217" s="3"/>
      <c r="M217" s="3"/>
      <c r="N217" s="3"/>
      <c r="O217" s="3"/>
      <c r="P217" s="3"/>
      <c r="Q217" s="3"/>
      <c r="R217" s="3"/>
      <c r="S217" s="3"/>
      <c r="T217" s="3"/>
      <c r="U217" s="3"/>
      <c r="V217" s="3"/>
      <c r="W217" s="3"/>
      <c r="X217" s="3"/>
      <c r="Y217" s="3"/>
      <c r="Z217" s="3"/>
    </row>
    <row r="218" spans="1:26" ht="14.25" customHeight="1">
      <c r="A218" s="3"/>
      <c r="B218" s="3"/>
      <c r="C218" s="3"/>
      <c r="D218" s="3"/>
      <c r="E218" s="3"/>
      <c r="F218" s="3"/>
      <c r="G218" s="30"/>
      <c r="H218" s="31"/>
      <c r="I218" s="3"/>
      <c r="J218" s="3"/>
      <c r="K218" s="3"/>
      <c r="L218" s="3"/>
      <c r="M218" s="3"/>
      <c r="N218" s="3"/>
      <c r="O218" s="3"/>
      <c r="P218" s="3"/>
      <c r="Q218" s="3"/>
      <c r="R218" s="3"/>
      <c r="S218" s="3"/>
      <c r="T218" s="3"/>
      <c r="U218" s="3"/>
      <c r="V218" s="3"/>
      <c r="W218" s="3"/>
      <c r="X218" s="3"/>
      <c r="Y218" s="3"/>
      <c r="Z218" s="3"/>
    </row>
    <row r="219" spans="1:26" ht="14.25" customHeight="1">
      <c r="A219" s="3"/>
      <c r="B219" s="3"/>
      <c r="C219" s="3"/>
      <c r="D219" s="3"/>
      <c r="E219" s="3"/>
      <c r="F219" s="3"/>
      <c r="G219" s="30"/>
      <c r="H219" s="31"/>
      <c r="I219" s="3"/>
      <c r="J219" s="3"/>
      <c r="K219" s="3"/>
      <c r="L219" s="3"/>
      <c r="M219" s="3"/>
      <c r="N219" s="3"/>
      <c r="O219" s="3"/>
      <c r="P219" s="3"/>
      <c r="Q219" s="3"/>
      <c r="R219" s="3"/>
      <c r="S219" s="3"/>
      <c r="T219" s="3"/>
      <c r="U219" s="3"/>
      <c r="V219" s="3"/>
      <c r="W219" s="3"/>
      <c r="X219" s="3"/>
      <c r="Y219" s="3"/>
      <c r="Z219" s="3"/>
    </row>
    <row r="220" spans="1:26" ht="14.25" customHeight="1">
      <c r="A220" s="3"/>
      <c r="B220" s="3"/>
      <c r="C220" s="3"/>
      <c r="D220" s="3"/>
      <c r="E220" s="3"/>
      <c r="F220" s="3"/>
      <c r="G220" s="30"/>
      <c r="H220" s="31"/>
      <c r="I220" s="3"/>
      <c r="J220" s="3"/>
      <c r="K220" s="3"/>
      <c r="L220" s="3"/>
      <c r="M220" s="3"/>
      <c r="N220" s="3"/>
      <c r="O220" s="3"/>
      <c r="P220" s="3"/>
      <c r="Q220" s="3"/>
      <c r="R220" s="3"/>
      <c r="S220" s="3"/>
      <c r="T220" s="3"/>
      <c r="U220" s="3"/>
      <c r="V220" s="3"/>
      <c r="W220" s="3"/>
      <c r="X220" s="3"/>
      <c r="Y220" s="3"/>
      <c r="Z220" s="3"/>
    </row>
    <row r="221" spans="1:26" ht="14.25" customHeight="1">
      <c r="A221" s="3"/>
      <c r="B221" s="3"/>
      <c r="C221" s="3"/>
      <c r="D221" s="3"/>
      <c r="E221" s="3"/>
      <c r="F221" s="3"/>
      <c r="G221" s="30"/>
      <c r="H221" s="31"/>
      <c r="I221" s="3"/>
      <c r="J221" s="3"/>
      <c r="K221" s="3"/>
      <c r="L221" s="3"/>
      <c r="M221" s="3"/>
      <c r="N221" s="3"/>
      <c r="O221" s="3"/>
      <c r="P221" s="3"/>
      <c r="Q221" s="3"/>
      <c r="R221" s="3"/>
      <c r="S221" s="3"/>
      <c r="T221" s="3"/>
      <c r="U221" s="3"/>
      <c r="V221" s="3"/>
      <c r="W221" s="3"/>
      <c r="X221" s="3"/>
      <c r="Y221" s="3"/>
      <c r="Z221" s="3"/>
    </row>
    <row r="222" spans="1:26" ht="14.25" customHeight="1">
      <c r="A222" s="3"/>
      <c r="B222" s="3"/>
      <c r="C222" s="3"/>
      <c r="D222" s="3"/>
      <c r="E222" s="3"/>
      <c r="F222" s="3"/>
      <c r="G222" s="30"/>
      <c r="H222" s="31"/>
      <c r="I222" s="3"/>
      <c r="J222" s="3"/>
      <c r="K222" s="3"/>
      <c r="L222" s="3"/>
      <c r="M222" s="3"/>
      <c r="N222" s="3"/>
      <c r="O222" s="3"/>
      <c r="P222" s="3"/>
      <c r="Q222" s="3"/>
      <c r="R222" s="3"/>
      <c r="S222" s="3"/>
      <c r="T222" s="3"/>
      <c r="U222" s="3"/>
      <c r="V222" s="3"/>
      <c r="W222" s="3"/>
      <c r="X222" s="3"/>
      <c r="Y222" s="3"/>
      <c r="Z222" s="3"/>
    </row>
    <row r="223" spans="1:26" ht="14.25" customHeight="1">
      <c r="A223" s="3"/>
      <c r="B223" s="3"/>
      <c r="C223" s="3"/>
      <c r="D223" s="3"/>
      <c r="E223" s="3"/>
      <c r="F223" s="3"/>
      <c r="G223" s="30"/>
      <c r="H223" s="31"/>
      <c r="I223" s="3"/>
      <c r="J223" s="3"/>
      <c r="K223" s="3"/>
      <c r="L223" s="3"/>
      <c r="M223" s="3"/>
      <c r="N223" s="3"/>
      <c r="O223" s="3"/>
      <c r="P223" s="3"/>
      <c r="Q223" s="3"/>
      <c r="R223" s="3"/>
      <c r="S223" s="3"/>
      <c r="T223" s="3"/>
      <c r="U223" s="3"/>
      <c r="V223" s="3"/>
      <c r="W223" s="3"/>
      <c r="X223" s="3"/>
      <c r="Y223" s="3"/>
      <c r="Z223" s="3"/>
    </row>
    <row r="224" spans="1:26" ht="14.25" customHeight="1">
      <c r="A224" s="3"/>
      <c r="B224" s="3"/>
      <c r="C224" s="3"/>
      <c r="D224" s="3"/>
      <c r="E224" s="3"/>
      <c r="F224" s="3"/>
      <c r="G224" s="30"/>
      <c r="H224" s="31"/>
      <c r="I224" s="3"/>
      <c r="J224" s="3"/>
      <c r="K224" s="3"/>
      <c r="L224" s="3"/>
      <c r="M224" s="3"/>
      <c r="N224" s="3"/>
      <c r="O224" s="3"/>
      <c r="P224" s="3"/>
      <c r="Q224" s="3"/>
      <c r="R224" s="3"/>
      <c r="S224" s="3"/>
      <c r="T224" s="3"/>
      <c r="U224" s="3"/>
      <c r="V224" s="3"/>
      <c r="W224" s="3"/>
      <c r="X224" s="3"/>
      <c r="Y224" s="3"/>
      <c r="Z224" s="3"/>
    </row>
    <row r="225" spans="1:26" ht="14.25" customHeight="1">
      <c r="A225" s="3"/>
      <c r="B225" s="3"/>
      <c r="C225" s="3"/>
      <c r="D225" s="3"/>
      <c r="E225" s="3"/>
      <c r="F225" s="3"/>
      <c r="G225" s="30"/>
      <c r="H225" s="31"/>
      <c r="I225" s="3"/>
      <c r="J225" s="3"/>
      <c r="K225" s="3"/>
      <c r="L225" s="3"/>
      <c r="M225" s="3"/>
      <c r="N225" s="3"/>
      <c r="O225" s="3"/>
      <c r="P225" s="3"/>
      <c r="Q225" s="3"/>
      <c r="R225" s="3"/>
      <c r="S225" s="3"/>
      <c r="T225" s="3"/>
      <c r="U225" s="3"/>
      <c r="V225" s="3"/>
      <c r="W225" s="3"/>
      <c r="X225" s="3"/>
      <c r="Y225" s="3"/>
      <c r="Z225" s="3"/>
    </row>
    <row r="226" spans="1:26" ht="14.25" customHeight="1">
      <c r="A226" s="3"/>
      <c r="B226" s="3"/>
      <c r="C226" s="3"/>
      <c r="D226" s="3"/>
      <c r="E226" s="3"/>
      <c r="F226" s="3"/>
      <c r="G226" s="30"/>
      <c r="H226" s="31"/>
      <c r="I226" s="3"/>
      <c r="J226" s="3"/>
      <c r="K226" s="3"/>
      <c r="L226" s="3"/>
      <c r="M226" s="3"/>
      <c r="N226" s="3"/>
      <c r="O226" s="3"/>
      <c r="P226" s="3"/>
      <c r="Q226" s="3"/>
      <c r="R226" s="3"/>
      <c r="S226" s="3"/>
      <c r="T226" s="3"/>
      <c r="U226" s="3"/>
      <c r="V226" s="3"/>
      <c r="W226" s="3"/>
      <c r="X226" s="3"/>
      <c r="Y226" s="3"/>
      <c r="Z226" s="3"/>
    </row>
    <row r="227" spans="1:26" ht="14.25" customHeight="1">
      <c r="A227" s="3"/>
      <c r="B227" s="3"/>
      <c r="C227" s="3"/>
      <c r="D227" s="3"/>
      <c r="E227" s="3"/>
      <c r="F227" s="3"/>
      <c r="G227" s="30"/>
      <c r="H227" s="31"/>
      <c r="I227" s="3"/>
      <c r="J227" s="3"/>
      <c r="K227" s="3"/>
      <c r="L227" s="3"/>
      <c r="M227" s="3"/>
      <c r="N227" s="3"/>
      <c r="O227" s="3"/>
      <c r="P227" s="3"/>
      <c r="Q227" s="3"/>
      <c r="R227" s="3"/>
      <c r="S227" s="3"/>
      <c r="T227" s="3"/>
      <c r="U227" s="3"/>
      <c r="V227" s="3"/>
      <c r="W227" s="3"/>
      <c r="X227" s="3"/>
      <c r="Y227" s="3"/>
      <c r="Z227" s="3"/>
    </row>
    <row r="228" spans="1:26" ht="14.25" customHeight="1">
      <c r="A228" s="3"/>
      <c r="B228" s="3"/>
      <c r="C228" s="3"/>
      <c r="D228" s="3"/>
      <c r="E228" s="3"/>
      <c r="F228" s="3"/>
      <c r="G228" s="30"/>
      <c r="H228" s="31"/>
      <c r="I228" s="3"/>
      <c r="J228" s="3"/>
      <c r="K228" s="3"/>
      <c r="L228" s="3"/>
      <c r="M228" s="3"/>
      <c r="N228" s="3"/>
      <c r="O228" s="3"/>
      <c r="P228" s="3"/>
      <c r="Q228" s="3"/>
      <c r="R228" s="3"/>
      <c r="S228" s="3"/>
      <c r="T228" s="3"/>
      <c r="U228" s="3"/>
      <c r="V228" s="3"/>
      <c r="W228" s="3"/>
      <c r="X228" s="3"/>
      <c r="Y228" s="3"/>
      <c r="Z228" s="3"/>
    </row>
    <row r="229" spans="1:26" ht="14.25" customHeight="1">
      <c r="A229" s="3"/>
      <c r="B229" s="3"/>
      <c r="C229" s="3"/>
      <c r="D229" s="3"/>
      <c r="E229" s="3"/>
      <c r="F229" s="3"/>
      <c r="G229" s="30"/>
      <c r="H229" s="31"/>
      <c r="I229" s="3"/>
      <c r="J229" s="3"/>
      <c r="K229" s="3"/>
      <c r="L229" s="3"/>
      <c r="M229" s="3"/>
      <c r="N229" s="3"/>
      <c r="O229" s="3"/>
      <c r="P229" s="3"/>
      <c r="Q229" s="3"/>
      <c r="R229" s="3"/>
      <c r="S229" s="3"/>
      <c r="T229" s="3"/>
      <c r="U229" s="3"/>
      <c r="V229" s="3"/>
      <c r="W229" s="3"/>
      <c r="X229" s="3"/>
      <c r="Y229" s="3"/>
      <c r="Z229" s="3"/>
    </row>
    <row r="230" spans="1:26" ht="14.25" customHeight="1">
      <c r="A230" s="3"/>
      <c r="B230" s="3"/>
      <c r="C230" s="3"/>
      <c r="D230" s="3"/>
      <c r="E230" s="3"/>
      <c r="F230" s="3"/>
      <c r="G230" s="30"/>
      <c r="H230" s="31"/>
      <c r="I230" s="3"/>
      <c r="J230" s="3"/>
      <c r="K230" s="3"/>
      <c r="L230" s="3"/>
      <c r="M230" s="3"/>
      <c r="N230" s="3"/>
      <c r="O230" s="3"/>
      <c r="P230" s="3"/>
      <c r="Q230" s="3"/>
      <c r="R230" s="3"/>
      <c r="S230" s="3"/>
      <c r="T230" s="3"/>
      <c r="U230" s="3"/>
      <c r="V230" s="3"/>
      <c r="W230" s="3"/>
      <c r="X230" s="3"/>
      <c r="Y230" s="3"/>
      <c r="Z230" s="3"/>
    </row>
    <row r="231" spans="1:26" ht="14.25" customHeight="1">
      <c r="A231" s="3"/>
      <c r="B231" s="3"/>
      <c r="C231" s="3"/>
      <c r="D231" s="3"/>
      <c r="E231" s="3"/>
      <c r="F231" s="3"/>
      <c r="G231" s="30"/>
      <c r="H231" s="31"/>
      <c r="I231" s="3"/>
      <c r="J231" s="3"/>
      <c r="K231" s="3"/>
      <c r="L231" s="3"/>
      <c r="M231" s="3"/>
      <c r="N231" s="3"/>
      <c r="O231" s="3"/>
      <c r="P231" s="3"/>
      <c r="Q231" s="3"/>
      <c r="R231" s="3"/>
      <c r="S231" s="3"/>
      <c r="T231" s="3"/>
      <c r="U231" s="3"/>
      <c r="V231" s="3"/>
      <c r="W231" s="3"/>
      <c r="X231" s="3"/>
      <c r="Y231" s="3"/>
      <c r="Z231" s="3"/>
    </row>
    <row r="232" spans="1:26" ht="14.25" customHeight="1">
      <c r="A232" s="3"/>
      <c r="B232" s="3"/>
      <c r="C232" s="3"/>
      <c r="D232" s="3"/>
      <c r="E232" s="3"/>
      <c r="F232" s="3"/>
      <c r="G232" s="30"/>
      <c r="H232" s="31"/>
      <c r="I232" s="3"/>
      <c r="J232" s="3"/>
      <c r="K232" s="3"/>
      <c r="L232" s="3"/>
      <c r="M232" s="3"/>
      <c r="N232" s="3"/>
      <c r="O232" s="3"/>
      <c r="P232" s="3"/>
      <c r="Q232" s="3"/>
      <c r="R232" s="3"/>
      <c r="S232" s="3"/>
      <c r="T232" s="3"/>
      <c r="U232" s="3"/>
      <c r="V232" s="3"/>
      <c r="W232" s="3"/>
      <c r="X232" s="3"/>
      <c r="Y232" s="3"/>
      <c r="Z232" s="3"/>
    </row>
    <row r="233" spans="1:26" ht="14.25" customHeight="1">
      <c r="A233" s="3"/>
      <c r="B233" s="3"/>
      <c r="C233" s="3"/>
      <c r="D233" s="3"/>
      <c r="E233" s="3"/>
      <c r="F233" s="3"/>
      <c r="G233" s="30"/>
      <c r="H233" s="31"/>
      <c r="I233" s="3"/>
      <c r="J233" s="3"/>
      <c r="K233" s="3"/>
      <c r="L233" s="3"/>
      <c r="M233" s="3"/>
      <c r="N233" s="3"/>
      <c r="O233" s="3"/>
      <c r="P233" s="3"/>
      <c r="Q233" s="3"/>
      <c r="R233" s="3"/>
      <c r="S233" s="3"/>
      <c r="T233" s="3"/>
      <c r="U233" s="3"/>
      <c r="V233" s="3"/>
      <c r="W233" s="3"/>
      <c r="X233" s="3"/>
      <c r="Y233" s="3"/>
      <c r="Z233" s="3"/>
    </row>
    <row r="234" spans="1:26" ht="14.25" customHeight="1">
      <c r="A234" s="3"/>
      <c r="B234" s="3"/>
      <c r="C234" s="3"/>
      <c r="D234" s="3"/>
      <c r="E234" s="3"/>
      <c r="F234" s="3"/>
      <c r="G234" s="30"/>
      <c r="H234" s="31"/>
      <c r="I234" s="3"/>
      <c r="J234" s="3"/>
      <c r="K234" s="3"/>
      <c r="L234" s="3"/>
      <c r="M234" s="3"/>
      <c r="N234" s="3"/>
      <c r="O234" s="3"/>
      <c r="P234" s="3"/>
      <c r="Q234" s="3"/>
      <c r="R234" s="3"/>
      <c r="S234" s="3"/>
      <c r="T234" s="3"/>
      <c r="U234" s="3"/>
      <c r="V234" s="3"/>
      <c r="W234" s="3"/>
      <c r="X234" s="3"/>
      <c r="Y234" s="3"/>
      <c r="Z234" s="3"/>
    </row>
    <row r="235" spans="1:26" ht="14.25" customHeight="1">
      <c r="A235" s="3"/>
      <c r="B235" s="3"/>
      <c r="C235" s="3"/>
      <c r="D235" s="3"/>
      <c r="E235" s="3"/>
      <c r="F235" s="3"/>
      <c r="G235" s="30"/>
      <c r="H235" s="31"/>
      <c r="I235" s="3"/>
      <c r="J235" s="3"/>
      <c r="K235" s="3"/>
      <c r="L235" s="3"/>
      <c r="M235" s="3"/>
      <c r="N235" s="3"/>
      <c r="O235" s="3"/>
      <c r="P235" s="3"/>
      <c r="Q235" s="3"/>
      <c r="R235" s="3"/>
      <c r="S235" s="3"/>
      <c r="T235" s="3"/>
      <c r="U235" s="3"/>
      <c r="V235" s="3"/>
      <c r="W235" s="3"/>
      <c r="X235" s="3"/>
      <c r="Y235" s="3"/>
      <c r="Z235" s="3"/>
    </row>
    <row r="236" spans="1:26" ht="14.25" customHeight="1">
      <c r="A236" s="3"/>
      <c r="B236" s="3"/>
      <c r="C236" s="3"/>
      <c r="D236" s="3"/>
      <c r="E236" s="3"/>
      <c r="F236" s="3"/>
      <c r="G236" s="30"/>
      <c r="H236" s="31"/>
      <c r="I236" s="3"/>
      <c r="J236" s="3"/>
      <c r="K236" s="3"/>
      <c r="L236" s="3"/>
      <c r="M236" s="3"/>
      <c r="N236" s="3"/>
      <c r="O236" s="3"/>
      <c r="P236" s="3"/>
      <c r="Q236" s="3"/>
      <c r="R236" s="3"/>
      <c r="S236" s="3"/>
      <c r="T236" s="3"/>
      <c r="U236" s="3"/>
      <c r="V236" s="3"/>
      <c r="W236" s="3"/>
      <c r="X236" s="3"/>
      <c r="Y236" s="3"/>
      <c r="Z236" s="3"/>
    </row>
    <row r="237" spans="1:26" ht="14.25" customHeight="1">
      <c r="A237" s="3"/>
      <c r="B237" s="3"/>
      <c r="C237" s="3"/>
      <c r="D237" s="3"/>
      <c r="E237" s="3"/>
      <c r="F237" s="3"/>
      <c r="G237" s="30"/>
      <c r="H237" s="31"/>
      <c r="I237" s="3"/>
      <c r="J237" s="3"/>
      <c r="K237" s="3"/>
      <c r="L237" s="3"/>
      <c r="M237" s="3"/>
      <c r="N237" s="3"/>
      <c r="O237" s="3"/>
      <c r="P237" s="3"/>
      <c r="Q237" s="3"/>
      <c r="R237" s="3"/>
      <c r="S237" s="3"/>
      <c r="T237" s="3"/>
      <c r="U237" s="3"/>
      <c r="V237" s="3"/>
      <c r="W237" s="3"/>
      <c r="X237" s="3"/>
      <c r="Y237" s="3"/>
      <c r="Z237" s="3"/>
    </row>
    <row r="238" spans="1:26" ht="14.25" customHeight="1">
      <c r="A238" s="3"/>
      <c r="B238" s="3"/>
      <c r="C238" s="3"/>
      <c r="D238" s="3"/>
      <c r="E238" s="3"/>
      <c r="F238" s="3"/>
      <c r="G238" s="30"/>
      <c r="H238" s="31"/>
      <c r="I238" s="3"/>
      <c r="J238" s="3"/>
      <c r="K238" s="3"/>
      <c r="L238" s="3"/>
      <c r="M238" s="3"/>
      <c r="N238" s="3"/>
      <c r="O238" s="3"/>
      <c r="P238" s="3"/>
      <c r="Q238" s="3"/>
      <c r="R238" s="3"/>
      <c r="S238" s="3"/>
      <c r="T238" s="3"/>
      <c r="U238" s="3"/>
      <c r="V238" s="3"/>
      <c r="W238" s="3"/>
      <c r="X238" s="3"/>
      <c r="Y238" s="3"/>
      <c r="Z238" s="3"/>
    </row>
    <row r="239" spans="1:26" ht="14.25" customHeight="1">
      <c r="A239" s="3"/>
      <c r="B239" s="3"/>
      <c r="C239" s="3"/>
      <c r="D239" s="3"/>
      <c r="E239" s="3"/>
      <c r="F239" s="3"/>
      <c r="G239" s="30"/>
      <c r="H239" s="31"/>
      <c r="I239" s="3"/>
      <c r="J239" s="3"/>
      <c r="K239" s="3"/>
      <c r="L239" s="3"/>
      <c r="M239" s="3"/>
      <c r="N239" s="3"/>
      <c r="O239" s="3"/>
      <c r="P239" s="3"/>
      <c r="Q239" s="3"/>
      <c r="R239" s="3"/>
      <c r="S239" s="3"/>
      <c r="T239" s="3"/>
      <c r="U239" s="3"/>
      <c r="V239" s="3"/>
      <c r="W239" s="3"/>
      <c r="X239" s="3"/>
      <c r="Y239" s="3"/>
      <c r="Z239" s="3"/>
    </row>
    <row r="240" spans="1:26" ht="14.25" customHeight="1">
      <c r="A240" s="3"/>
      <c r="B240" s="3"/>
      <c r="C240" s="3"/>
      <c r="D240" s="3"/>
      <c r="E240" s="3"/>
      <c r="F240" s="3"/>
      <c r="G240" s="30"/>
      <c r="H240" s="31"/>
      <c r="I240" s="3"/>
      <c r="J240" s="3"/>
      <c r="K240" s="3"/>
      <c r="L240" s="3"/>
      <c r="M240" s="3"/>
      <c r="N240" s="3"/>
      <c r="O240" s="3"/>
      <c r="P240" s="3"/>
      <c r="Q240" s="3"/>
      <c r="R240" s="3"/>
      <c r="S240" s="3"/>
      <c r="T240" s="3"/>
      <c r="U240" s="3"/>
      <c r="V240" s="3"/>
      <c r="W240" s="3"/>
      <c r="X240" s="3"/>
      <c r="Y240" s="3"/>
      <c r="Z240" s="3"/>
    </row>
    <row r="241" spans="1:26" ht="14.25" customHeight="1">
      <c r="A241" s="3"/>
      <c r="B241" s="3"/>
      <c r="C241" s="3"/>
      <c r="D241" s="3"/>
      <c r="E241" s="3"/>
      <c r="F241" s="3"/>
      <c r="G241" s="30"/>
      <c r="H241" s="31"/>
      <c r="I241" s="3"/>
      <c r="J241" s="3"/>
      <c r="K241" s="3"/>
      <c r="L241" s="3"/>
      <c r="M241" s="3"/>
      <c r="N241" s="3"/>
      <c r="O241" s="3"/>
      <c r="P241" s="3"/>
      <c r="Q241" s="3"/>
      <c r="R241" s="3"/>
      <c r="S241" s="3"/>
      <c r="T241" s="3"/>
      <c r="U241" s="3"/>
      <c r="V241" s="3"/>
      <c r="W241" s="3"/>
      <c r="X241" s="3"/>
      <c r="Y241" s="3"/>
      <c r="Z241" s="3"/>
    </row>
    <row r="242" spans="1:26" ht="14.25" customHeight="1">
      <c r="A242" s="3"/>
      <c r="B242" s="3"/>
      <c r="C242" s="3"/>
      <c r="D242" s="3"/>
      <c r="E242" s="3"/>
      <c r="F242" s="3"/>
      <c r="G242" s="30"/>
      <c r="H242" s="31"/>
      <c r="I242" s="3"/>
      <c r="J242" s="3"/>
      <c r="K242" s="3"/>
      <c r="L242" s="3"/>
      <c r="M242" s="3"/>
      <c r="N242" s="3"/>
      <c r="O242" s="3"/>
      <c r="P242" s="3"/>
      <c r="Q242" s="3"/>
      <c r="R242" s="3"/>
      <c r="S242" s="3"/>
      <c r="T242" s="3"/>
      <c r="U242" s="3"/>
      <c r="V242" s="3"/>
      <c r="W242" s="3"/>
      <c r="X242" s="3"/>
      <c r="Y242" s="3"/>
      <c r="Z242" s="3"/>
    </row>
    <row r="243" spans="1:26" ht="14.25" customHeight="1">
      <c r="A243" s="3"/>
      <c r="B243" s="3"/>
      <c r="C243" s="3"/>
      <c r="D243" s="3"/>
      <c r="E243" s="3"/>
      <c r="F243" s="3"/>
      <c r="G243" s="30"/>
      <c r="H243" s="31"/>
      <c r="I243" s="3"/>
      <c r="J243" s="3"/>
      <c r="K243" s="3"/>
      <c r="L243" s="3"/>
      <c r="M243" s="3"/>
      <c r="N243" s="3"/>
      <c r="O243" s="3"/>
      <c r="P243" s="3"/>
      <c r="Q243" s="3"/>
      <c r="R243" s="3"/>
      <c r="S243" s="3"/>
      <c r="T243" s="3"/>
      <c r="U243" s="3"/>
      <c r="V243" s="3"/>
      <c r="W243" s="3"/>
      <c r="X243" s="3"/>
      <c r="Y243" s="3"/>
      <c r="Z243" s="3"/>
    </row>
    <row r="244" spans="1:26" ht="14.25" customHeight="1">
      <c r="A244" s="3"/>
      <c r="B244" s="3"/>
      <c r="C244" s="3"/>
      <c r="D244" s="3"/>
      <c r="E244" s="3"/>
      <c r="F244" s="3"/>
      <c r="G244" s="30"/>
      <c r="H244" s="31"/>
      <c r="I244" s="3"/>
      <c r="J244" s="3"/>
      <c r="K244" s="3"/>
      <c r="L244" s="3"/>
      <c r="M244" s="3"/>
      <c r="N244" s="3"/>
      <c r="O244" s="3"/>
      <c r="P244" s="3"/>
      <c r="Q244" s="3"/>
      <c r="R244" s="3"/>
      <c r="S244" s="3"/>
      <c r="T244" s="3"/>
      <c r="U244" s="3"/>
      <c r="V244" s="3"/>
      <c r="W244" s="3"/>
      <c r="X244" s="3"/>
      <c r="Y244" s="3"/>
      <c r="Z244" s="3"/>
    </row>
    <row r="245" spans="1:26" ht="14.25" customHeight="1">
      <c r="A245" s="3"/>
      <c r="B245" s="3"/>
      <c r="C245" s="3"/>
      <c r="D245" s="3"/>
      <c r="E245" s="3"/>
      <c r="F245" s="3"/>
      <c r="G245" s="30"/>
      <c r="H245" s="31"/>
      <c r="I245" s="3"/>
      <c r="J245" s="3"/>
      <c r="K245" s="3"/>
      <c r="L245" s="3"/>
      <c r="M245" s="3"/>
      <c r="N245" s="3"/>
      <c r="O245" s="3"/>
      <c r="P245" s="3"/>
      <c r="Q245" s="3"/>
      <c r="R245" s="3"/>
      <c r="S245" s="3"/>
      <c r="T245" s="3"/>
      <c r="U245" s="3"/>
      <c r="V245" s="3"/>
      <c r="W245" s="3"/>
      <c r="X245" s="3"/>
      <c r="Y245" s="3"/>
      <c r="Z245" s="3"/>
    </row>
    <row r="246" spans="1:26" ht="14.25" customHeight="1">
      <c r="A246" s="3"/>
      <c r="B246" s="3"/>
      <c r="C246" s="3"/>
      <c r="D246" s="3"/>
      <c r="E246" s="3"/>
      <c r="F246" s="3"/>
      <c r="G246" s="30"/>
      <c r="H246" s="31"/>
      <c r="I246" s="3"/>
      <c r="J246" s="3"/>
      <c r="K246" s="3"/>
      <c r="L246" s="3"/>
      <c r="M246" s="3"/>
      <c r="N246" s="3"/>
      <c r="O246" s="3"/>
      <c r="P246" s="3"/>
      <c r="Q246" s="3"/>
      <c r="R246" s="3"/>
      <c r="S246" s="3"/>
      <c r="T246" s="3"/>
      <c r="U246" s="3"/>
      <c r="V246" s="3"/>
      <c r="W246" s="3"/>
      <c r="X246" s="3"/>
      <c r="Y246" s="3"/>
      <c r="Z246" s="3"/>
    </row>
    <row r="247" spans="1:26" ht="14.25" customHeight="1">
      <c r="A247" s="3"/>
      <c r="B247" s="3"/>
      <c r="C247" s="3"/>
      <c r="D247" s="3"/>
      <c r="E247" s="3"/>
      <c r="F247" s="3"/>
      <c r="G247" s="30"/>
      <c r="H247" s="31"/>
      <c r="I247" s="3"/>
      <c r="J247" s="3"/>
      <c r="K247" s="3"/>
      <c r="L247" s="3"/>
      <c r="M247" s="3"/>
      <c r="N247" s="3"/>
      <c r="O247" s="3"/>
      <c r="P247" s="3"/>
      <c r="Q247" s="3"/>
      <c r="R247" s="3"/>
      <c r="S247" s="3"/>
      <c r="T247" s="3"/>
      <c r="U247" s="3"/>
      <c r="V247" s="3"/>
      <c r="W247" s="3"/>
      <c r="X247" s="3"/>
      <c r="Y247" s="3"/>
      <c r="Z247" s="3"/>
    </row>
    <row r="248" spans="1:26" ht="14.25" customHeight="1">
      <c r="A248" s="3"/>
      <c r="B248" s="3"/>
      <c r="C248" s="3"/>
      <c r="D248" s="3"/>
      <c r="E248" s="3"/>
      <c r="F248" s="3"/>
      <c r="G248" s="30"/>
      <c r="H248" s="31"/>
      <c r="I248" s="3"/>
      <c r="J248" s="3"/>
      <c r="K248" s="3"/>
      <c r="L248" s="3"/>
      <c r="M248" s="3"/>
      <c r="N248" s="3"/>
      <c r="O248" s="3"/>
      <c r="P248" s="3"/>
      <c r="Q248" s="3"/>
      <c r="R248" s="3"/>
      <c r="S248" s="3"/>
      <c r="T248" s="3"/>
      <c r="U248" s="3"/>
      <c r="V248" s="3"/>
      <c r="W248" s="3"/>
      <c r="X248" s="3"/>
      <c r="Y248" s="3"/>
      <c r="Z248" s="3"/>
    </row>
    <row r="249" spans="1:26" ht="14.25" customHeight="1">
      <c r="A249" s="3"/>
      <c r="B249" s="3"/>
      <c r="C249" s="3"/>
      <c r="D249" s="3"/>
      <c r="E249" s="3"/>
      <c r="F249" s="3"/>
      <c r="G249" s="30"/>
      <c r="H249" s="31"/>
      <c r="I249" s="3"/>
      <c r="J249" s="3"/>
      <c r="K249" s="3"/>
      <c r="L249" s="3"/>
      <c r="M249" s="3"/>
      <c r="N249" s="3"/>
      <c r="O249" s="3"/>
      <c r="P249" s="3"/>
      <c r="Q249" s="3"/>
      <c r="R249" s="3"/>
      <c r="S249" s="3"/>
      <c r="T249" s="3"/>
      <c r="U249" s="3"/>
      <c r="V249" s="3"/>
      <c r="W249" s="3"/>
      <c r="X249" s="3"/>
      <c r="Y249" s="3"/>
      <c r="Z249" s="3"/>
    </row>
    <row r="250" spans="1:26" ht="14.25" customHeight="1">
      <c r="A250" s="3"/>
      <c r="B250" s="3"/>
      <c r="C250" s="3"/>
      <c r="D250" s="3"/>
      <c r="E250" s="3"/>
      <c r="F250" s="3"/>
      <c r="G250" s="30"/>
      <c r="H250" s="31"/>
      <c r="I250" s="3"/>
      <c r="J250" s="3"/>
      <c r="K250" s="3"/>
      <c r="L250" s="3"/>
      <c r="M250" s="3"/>
      <c r="N250" s="3"/>
      <c r="O250" s="3"/>
      <c r="P250" s="3"/>
      <c r="Q250" s="3"/>
      <c r="R250" s="3"/>
      <c r="S250" s="3"/>
      <c r="T250" s="3"/>
      <c r="U250" s="3"/>
      <c r="V250" s="3"/>
      <c r="W250" s="3"/>
      <c r="X250" s="3"/>
      <c r="Y250" s="3"/>
      <c r="Z250" s="3"/>
    </row>
    <row r="251" spans="1:26" ht="14.25" customHeight="1">
      <c r="A251" s="3"/>
      <c r="B251" s="3"/>
      <c r="C251" s="3"/>
      <c r="D251" s="3"/>
      <c r="E251" s="3"/>
      <c r="F251" s="3"/>
      <c r="G251" s="30"/>
      <c r="H251" s="31"/>
      <c r="I251" s="3"/>
      <c r="J251" s="3"/>
      <c r="K251" s="3"/>
      <c r="L251" s="3"/>
      <c r="M251" s="3"/>
      <c r="N251" s="3"/>
      <c r="O251" s="3"/>
      <c r="P251" s="3"/>
      <c r="Q251" s="3"/>
      <c r="R251" s="3"/>
      <c r="S251" s="3"/>
      <c r="T251" s="3"/>
      <c r="U251" s="3"/>
      <c r="V251" s="3"/>
      <c r="W251" s="3"/>
      <c r="X251" s="3"/>
      <c r="Y251" s="3"/>
      <c r="Z251" s="3"/>
    </row>
    <row r="252" spans="1:26" ht="14.25" customHeight="1">
      <c r="A252" s="3"/>
      <c r="B252" s="3"/>
      <c r="C252" s="3"/>
      <c r="D252" s="3"/>
      <c r="E252" s="3"/>
      <c r="F252" s="3"/>
      <c r="G252" s="30"/>
      <c r="H252" s="31"/>
      <c r="I252" s="3"/>
      <c r="J252" s="3"/>
      <c r="K252" s="3"/>
      <c r="L252" s="3"/>
      <c r="M252" s="3"/>
      <c r="N252" s="3"/>
      <c r="O252" s="3"/>
      <c r="P252" s="3"/>
      <c r="Q252" s="3"/>
      <c r="R252" s="3"/>
      <c r="S252" s="3"/>
      <c r="T252" s="3"/>
      <c r="U252" s="3"/>
      <c r="V252" s="3"/>
      <c r="W252" s="3"/>
      <c r="X252" s="3"/>
      <c r="Y252" s="3"/>
      <c r="Z252" s="3"/>
    </row>
    <row r="253" spans="1:26" ht="14.25" customHeight="1">
      <c r="A253" s="3"/>
      <c r="B253" s="3"/>
      <c r="C253" s="3"/>
      <c r="D253" s="3"/>
      <c r="E253" s="3"/>
      <c r="F253" s="3"/>
      <c r="G253" s="30"/>
      <c r="H253" s="31"/>
      <c r="I253" s="3"/>
      <c r="J253" s="3"/>
      <c r="K253" s="3"/>
      <c r="L253" s="3"/>
      <c r="M253" s="3"/>
      <c r="N253" s="3"/>
      <c r="O253" s="3"/>
      <c r="P253" s="3"/>
      <c r="Q253" s="3"/>
      <c r="R253" s="3"/>
      <c r="S253" s="3"/>
      <c r="T253" s="3"/>
      <c r="U253" s="3"/>
      <c r="V253" s="3"/>
      <c r="W253" s="3"/>
      <c r="X253" s="3"/>
      <c r="Y253" s="3"/>
      <c r="Z253" s="3"/>
    </row>
    <row r="254" spans="1:26" ht="14.25" customHeight="1">
      <c r="A254" s="3"/>
      <c r="B254" s="3"/>
      <c r="C254" s="3"/>
      <c r="D254" s="3"/>
      <c r="E254" s="3"/>
      <c r="F254" s="3"/>
      <c r="G254" s="30"/>
      <c r="H254" s="31"/>
      <c r="I254" s="3"/>
      <c r="J254" s="3"/>
      <c r="K254" s="3"/>
      <c r="L254" s="3"/>
      <c r="M254" s="3"/>
      <c r="N254" s="3"/>
      <c r="O254" s="3"/>
      <c r="P254" s="3"/>
      <c r="Q254" s="3"/>
      <c r="R254" s="3"/>
      <c r="S254" s="3"/>
      <c r="T254" s="3"/>
      <c r="U254" s="3"/>
      <c r="V254" s="3"/>
      <c r="W254" s="3"/>
      <c r="X254" s="3"/>
      <c r="Y254" s="3"/>
      <c r="Z254" s="3"/>
    </row>
    <row r="255" spans="1:26" ht="14.25" customHeight="1">
      <c r="A255" s="3"/>
      <c r="B255" s="3"/>
      <c r="C255" s="3"/>
      <c r="D255" s="3"/>
      <c r="E255" s="3"/>
      <c r="F255" s="3"/>
      <c r="G255" s="30"/>
      <c r="H255" s="31"/>
      <c r="I255" s="3"/>
      <c r="J255" s="3"/>
      <c r="K255" s="3"/>
      <c r="L255" s="3"/>
      <c r="M255" s="3"/>
      <c r="N255" s="3"/>
      <c r="O255" s="3"/>
      <c r="P255" s="3"/>
      <c r="Q255" s="3"/>
      <c r="R255" s="3"/>
      <c r="S255" s="3"/>
      <c r="T255" s="3"/>
      <c r="U255" s="3"/>
      <c r="V255" s="3"/>
      <c r="W255" s="3"/>
      <c r="X255" s="3"/>
      <c r="Y255" s="3"/>
      <c r="Z255" s="3"/>
    </row>
    <row r="256" spans="1:26" ht="14.25" customHeight="1">
      <c r="A256" s="3"/>
      <c r="B256" s="3"/>
      <c r="C256" s="3"/>
      <c r="D256" s="3"/>
      <c r="E256" s="3"/>
      <c r="F256" s="3"/>
      <c r="G256" s="30"/>
      <c r="H256" s="31"/>
      <c r="I256" s="3"/>
      <c r="J256" s="3"/>
      <c r="K256" s="3"/>
      <c r="L256" s="3"/>
      <c r="M256" s="3"/>
      <c r="N256" s="3"/>
      <c r="O256" s="3"/>
      <c r="P256" s="3"/>
      <c r="Q256" s="3"/>
      <c r="R256" s="3"/>
      <c r="S256" s="3"/>
      <c r="T256" s="3"/>
      <c r="U256" s="3"/>
      <c r="V256" s="3"/>
      <c r="W256" s="3"/>
      <c r="X256" s="3"/>
      <c r="Y256" s="3"/>
      <c r="Z256" s="3"/>
    </row>
    <row r="257" spans="1:26" ht="14.25" customHeight="1">
      <c r="A257" s="3"/>
      <c r="B257" s="3"/>
      <c r="C257" s="3"/>
      <c r="D257" s="3"/>
      <c r="E257" s="3"/>
      <c r="F257" s="3"/>
      <c r="G257" s="30"/>
      <c r="H257" s="31"/>
      <c r="I257" s="3"/>
      <c r="J257" s="3"/>
      <c r="K257" s="3"/>
      <c r="L257" s="3"/>
      <c r="M257" s="3"/>
      <c r="N257" s="3"/>
      <c r="O257" s="3"/>
      <c r="P257" s="3"/>
      <c r="Q257" s="3"/>
      <c r="R257" s="3"/>
      <c r="S257" s="3"/>
      <c r="T257" s="3"/>
      <c r="U257" s="3"/>
      <c r="V257" s="3"/>
      <c r="W257" s="3"/>
      <c r="X257" s="3"/>
      <c r="Y257" s="3"/>
      <c r="Z257" s="3"/>
    </row>
    <row r="258" spans="1:26" ht="14.25" customHeight="1">
      <c r="A258" s="3"/>
      <c r="B258" s="3"/>
      <c r="C258" s="3"/>
      <c r="D258" s="3"/>
      <c r="E258" s="3"/>
      <c r="F258" s="3"/>
      <c r="G258" s="30"/>
      <c r="H258" s="31"/>
      <c r="I258" s="3"/>
      <c r="J258" s="3"/>
      <c r="K258" s="3"/>
      <c r="L258" s="3"/>
      <c r="M258" s="3"/>
      <c r="N258" s="3"/>
      <c r="O258" s="3"/>
      <c r="P258" s="3"/>
      <c r="Q258" s="3"/>
      <c r="R258" s="3"/>
      <c r="S258" s="3"/>
      <c r="T258" s="3"/>
      <c r="U258" s="3"/>
      <c r="V258" s="3"/>
      <c r="W258" s="3"/>
      <c r="X258" s="3"/>
      <c r="Y258" s="3"/>
      <c r="Z258" s="3"/>
    </row>
    <row r="259" spans="1:26" ht="14.25" customHeight="1">
      <c r="A259" s="3"/>
      <c r="B259" s="3"/>
      <c r="C259" s="3"/>
      <c r="D259" s="3"/>
      <c r="E259" s="3"/>
      <c r="F259" s="3"/>
      <c r="G259" s="30"/>
      <c r="H259" s="31"/>
      <c r="I259" s="3"/>
      <c r="J259" s="3"/>
      <c r="K259" s="3"/>
      <c r="L259" s="3"/>
      <c r="M259" s="3"/>
      <c r="N259" s="3"/>
      <c r="O259" s="3"/>
      <c r="P259" s="3"/>
      <c r="Q259" s="3"/>
      <c r="R259" s="3"/>
      <c r="S259" s="3"/>
      <c r="T259" s="3"/>
      <c r="U259" s="3"/>
      <c r="V259" s="3"/>
      <c r="W259" s="3"/>
      <c r="X259" s="3"/>
      <c r="Y259" s="3"/>
      <c r="Z259" s="3"/>
    </row>
    <row r="260" spans="1:26" ht="14.25" customHeight="1">
      <c r="A260" s="3"/>
      <c r="B260" s="3"/>
      <c r="C260" s="3"/>
      <c r="D260" s="3"/>
      <c r="E260" s="3"/>
      <c r="F260" s="3"/>
      <c r="G260" s="30"/>
      <c r="H260" s="31"/>
      <c r="I260" s="3"/>
      <c r="J260" s="3"/>
      <c r="K260" s="3"/>
      <c r="L260" s="3"/>
      <c r="M260" s="3"/>
      <c r="N260" s="3"/>
      <c r="O260" s="3"/>
      <c r="P260" s="3"/>
      <c r="Q260" s="3"/>
      <c r="R260" s="3"/>
      <c r="S260" s="3"/>
      <c r="T260" s="3"/>
      <c r="U260" s="3"/>
      <c r="V260" s="3"/>
      <c r="W260" s="3"/>
      <c r="X260" s="3"/>
      <c r="Y260" s="3"/>
      <c r="Z260" s="3"/>
    </row>
    <row r="261" spans="1:26" ht="14.25" customHeight="1">
      <c r="A261" s="3"/>
      <c r="B261" s="3"/>
      <c r="C261" s="3"/>
      <c r="D261" s="3"/>
      <c r="E261" s="3"/>
      <c r="F261" s="3"/>
      <c r="G261" s="30"/>
      <c r="H261" s="31"/>
      <c r="I261" s="3"/>
      <c r="J261" s="3"/>
      <c r="K261" s="3"/>
      <c r="L261" s="3"/>
      <c r="M261" s="3"/>
      <c r="N261" s="3"/>
      <c r="O261" s="3"/>
      <c r="P261" s="3"/>
      <c r="Q261" s="3"/>
      <c r="R261" s="3"/>
      <c r="S261" s="3"/>
      <c r="T261" s="3"/>
      <c r="U261" s="3"/>
      <c r="V261" s="3"/>
      <c r="W261" s="3"/>
      <c r="X261" s="3"/>
      <c r="Y261" s="3"/>
      <c r="Z261" s="3"/>
    </row>
    <row r="262" spans="1:26" ht="14.25" customHeight="1">
      <c r="A262" s="3"/>
      <c r="B262" s="3"/>
      <c r="C262" s="3"/>
      <c r="D262" s="3"/>
      <c r="E262" s="3"/>
      <c r="F262" s="3"/>
      <c r="G262" s="30"/>
      <c r="H262" s="31"/>
      <c r="I262" s="3"/>
      <c r="J262" s="3"/>
      <c r="K262" s="3"/>
      <c r="L262" s="3"/>
      <c r="M262" s="3"/>
      <c r="N262" s="3"/>
      <c r="O262" s="3"/>
      <c r="P262" s="3"/>
      <c r="Q262" s="3"/>
      <c r="R262" s="3"/>
      <c r="S262" s="3"/>
      <c r="T262" s="3"/>
      <c r="U262" s="3"/>
      <c r="V262" s="3"/>
      <c r="W262" s="3"/>
      <c r="X262" s="3"/>
      <c r="Y262" s="3"/>
      <c r="Z262" s="3"/>
    </row>
    <row r="263" spans="1:26" ht="14.25" customHeight="1">
      <c r="A263" s="3"/>
      <c r="B263" s="3"/>
      <c r="C263" s="3"/>
      <c r="D263" s="3"/>
      <c r="E263" s="3"/>
      <c r="F263" s="3"/>
      <c r="G263" s="30"/>
      <c r="H263" s="31"/>
      <c r="I263" s="3"/>
      <c r="J263" s="3"/>
      <c r="K263" s="3"/>
      <c r="L263" s="3"/>
      <c r="M263" s="3"/>
      <c r="N263" s="3"/>
      <c r="O263" s="3"/>
      <c r="P263" s="3"/>
      <c r="Q263" s="3"/>
      <c r="R263" s="3"/>
      <c r="S263" s="3"/>
      <c r="T263" s="3"/>
      <c r="U263" s="3"/>
      <c r="V263" s="3"/>
      <c r="W263" s="3"/>
      <c r="X263" s="3"/>
      <c r="Y263" s="3"/>
      <c r="Z263" s="3"/>
    </row>
    <row r="264" spans="1:26" ht="14.25" customHeight="1">
      <c r="A264" s="3"/>
      <c r="B264" s="3"/>
      <c r="C264" s="3"/>
      <c r="D264" s="3"/>
      <c r="E264" s="3"/>
      <c r="F264" s="3"/>
      <c r="G264" s="30"/>
      <c r="H264" s="31"/>
      <c r="I264" s="3"/>
      <c r="J264" s="3"/>
      <c r="K264" s="3"/>
      <c r="L264" s="3"/>
      <c r="M264" s="3"/>
      <c r="N264" s="3"/>
      <c r="O264" s="3"/>
      <c r="P264" s="3"/>
      <c r="Q264" s="3"/>
      <c r="R264" s="3"/>
      <c r="S264" s="3"/>
      <c r="T264" s="3"/>
      <c r="U264" s="3"/>
      <c r="V264" s="3"/>
      <c r="W264" s="3"/>
      <c r="X264" s="3"/>
      <c r="Y264" s="3"/>
      <c r="Z264" s="3"/>
    </row>
    <row r="265" spans="1:26" ht="14.25" customHeight="1">
      <c r="A265" s="3"/>
      <c r="B265" s="3"/>
      <c r="C265" s="3"/>
      <c r="D265" s="3"/>
      <c r="E265" s="3"/>
      <c r="F265" s="3"/>
      <c r="G265" s="30"/>
      <c r="H265" s="31"/>
      <c r="I265" s="3"/>
      <c r="J265" s="3"/>
      <c r="K265" s="3"/>
      <c r="L265" s="3"/>
      <c r="M265" s="3"/>
      <c r="N265" s="3"/>
      <c r="O265" s="3"/>
      <c r="P265" s="3"/>
      <c r="Q265" s="3"/>
      <c r="R265" s="3"/>
      <c r="S265" s="3"/>
      <c r="T265" s="3"/>
      <c r="U265" s="3"/>
      <c r="V265" s="3"/>
      <c r="W265" s="3"/>
      <c r="X265" s="3"/>
      <c r="Y265" s="3"/>
      <c r="Z265" s="3"/>
    </row>
    <row r="266" spans="1:26" ht="14.25" customHeight="1">
      <c r="A266" s="3"/>
      <c r="B266" s="3"/>
      <c r="C266" s="3"/>
      <c r="D266" s="3"/>
      <c r="E266" s="3"/>
      <c r="F266" s="3"/>
      <c r="G266" s="30"/>
      <c r="H266" s="31"/>
      <c r="I266" s="3"/>
      <c r="J266" s="3"/>
      <c r="K266" s="3"/>
      <c r="L266" s="3"/>
      <c r="M266" s="3"/>
      <c r="N266" s="3"/>
      <c r="O266" s="3"/>
      <c r="P266" s="3"/>
      <c r="Q266" s="3"/>
      <c r="R266" s="3"/>
      <c r="S266" s="3"/>
      <c r="T266" s="3"/>
      <c r="U266" s="3"/>
      <c r="V266" s="3"/>
      <c r="W266" s="3"/>
      <c r="X266" s="3"/>
      <c r="Y266" s="3"/>
      <c r="Z266" s="3"/>
    </row>
    <row r="267" spans="1:26" ht="14.25" customHeight="1">
      <c r="A267" s="3"/>
      <c r="B267" s="3"/>
      <c r="C267" s="3"/>
      <c r="D267" s="3"/>
      <c r="E267" s="3"/>
      <c r="F267" s="3"/>
      <c r="G267" s="30"/>
      <c r="H267" s="31"/>
      <c r="I267" s="3"/>
      <c r="J267" s="3"/>
      <c r="K267" s="3"/>
      <c r="L267" s="3"/>
      <c r="M267" s="3"/>
      <c r="N267" s="3"/>
      <c r="O267" s="3"/>
      <c r="P267" s="3"/>
      <c r="Q267" s="3"/>
      <c r="R267" s="3"/>
      <c r="S267" s="3"/>
      <c r="T267" s="3"/>
      <c r="U267" s="3"/>
      <c r="V267" s="3"/>
      <c r="W267" s="3"/>
      <c r="X267" s="3"/>
      <c r="Y267" s="3"/>
      <c r="Z267" s="3"/>
    </row>
    <row r="268" spans="1:26" ht="14.25" customHeight="1">
      <c r="A268" s="3"/>
      <c r="B268" s="3"/>
      <c r="C268" s="3"/>
      <c r="D268" s="3"/>
      <c r="E268" s="3"/>
      <c r="F268" s="3"/>
      <c r="G268" s="30"/>
      <c r="H268" s="31"/>
      <c r="I268" s="3"/>
      <c r="J268" s="3"/>
      <c r="K268" s="3"/>
      <c r="L268" s="3"/>
      <c r="M268" s="3"/>
      <c r="N268" s="3"/>
      <c r="O268" s="3"/>
      <c r="P268" s="3"/>
      <c r="Q268" s="3"/>
      <c r="R268" s="3"/>
      <c r="S268" s="3"/>
      <c r="T268" s="3"/>
      <c r="U268" s="3"/>
      <c r="V268" s="3"/>
      <c r="W268" s="3"/>
      <c r="X268" s="3"/>
      <c r="Y268" s="3"/>
      <c r="Z268" s="3"/>
    </row>
    <row r="269" spans="1:26" ht="14.25" customHeight="1">
      <c r="A269" s="3"/>
      <c r="B269" s="3"/>
      <c r="C269" s="3"/>
      <c r="D269" s="3"/>
      <c r="E269" s="3"/>
      <c r="F269" s="3"/>
      <c r="G269" s="30"/>
      <c r="H269" s="31"/>
      <c r="I269" s="3"/>
      <c r="J269" s="3"/>
      <c r="K269" s="3"/>
      <c r="L269" s="3"/>
      <c r="M269" s="3"/>
      <c r="N269" s="3"/>
      <c r="O269" s="3"/>
      <c r="P269" s="3"/>
      <c r="Q269" s="3"/>
      <c r="R269" s="3"/>
      <c r="S269" s="3"/>
      <c r="T269" s="3"/>
      <c r="U269" s="3"/>
      <c r="V269" s="3"/>
      <c r="W269" s="3"/>
      <c r="X269" s="3"/>
      <c r="Y269" s="3"/>
      <c r="Z269" s="3"/>
    </row>
    <row r="270" spans="1:26" ht="14.25" customHeight="1">
      <c r="A270" s="3"/>
      <c r="B270" s="3"/>
      <c r="C270" s="3"/>
      <c r="D270" s="3"/>
      <c r="E270" s="3"/>
      <c r="F270" s="3"/>
      <c r="G270" s="30"/>
      <c r="H270" s="31"/>
      <c r="I270" s="3"/>
      <c r="J270" s="3"/>
      <c r="K270" s="3"/>
      <c r="L270" s="3"/>
      <c r="M270" s="3"/>
      <c r="N270" s="3"/>
      <c r="O270" s="3"/>
      <c r="P270" s="3"/>
      <c r="Q270" s="3"/>
      <c r="R270" s="3"/>
      <c r="S270" s="3"/>
      <c r="T270" s="3"/>
      <c r="U270" s="3"/>
      <c r="V270" s="3"/>
      <c r="W270" s="3"/>
      <c r="X270" s="3"/>
      <c r="Y270" s="3"/>
      <c r="Z270" s="3"/>
    </row>
    <row r="271" spans="1:26" ht="14.25" customHeight="1">
      <c r="A271" s="3"/>
      <c r="B271" s="3"/>
      <c r="C271" s="3"/>
      <c r="D271" s="3"/>
      <c r="E271" s="3"/>
      <c r="F271" s="3"/>
      <c r="G271" s="30"/>
      <c r="H271" s="31"/>
      <c r="I271" s="3"/>
      <c r="J271" s="3"/>
      <c r="K271" s="3"/>
      <c r="L271" s="3"/>
      <c r="M271" s="3"/>
      <c r="N271" s="3"/>
      <c r="O271" s="3"/>
      <c r="P271" s="3"/>
      <c r="Q271" s="3"/>
      <c r="R271" s="3"/>
      <c r="S271" s="3"/>
      <c r="T271" s="3"/>
      <c r="U271" s="3"/>
      <c r="V271" s="3"/>
      <c r="W271" s="3"/>
      <c r="X271" s="3"/>
      <c r="Y271" s="3"/>
      <c r="Z271" s="3"/>
    </row>
    <row r="272" spans="1:26" ht="14.25" customHeight="1">
      <c r="A272" s="3"/>
      <c r="B272" s="3"/>
      <c r="C272" s="3"/>
      <c r="D272" s="3"/>
      <c r="E272" s="3"/>
      <c r="F272" s="3"/>
      <c r="G272" s="30"/>
      <c r="H272" s="31"/>
      <c r="I272" s="3"/>
      <c r="J272" s="3"/>
      <c r="K272" s="3"/>
      <c r="L272" s="3"/>
      <c r="M272" s="3"/>
      <c r="N272" s="3"/>
      <c r="O272" s="3"/>
      <c r="P272" s="3"/>
      <c r="Q272" s="3"/>
      <c r="R272" s="3"/>
      <c r="S272" s="3"/>
      <c r="T272" s="3"/>
      <c r="U272" s="3"/>
      <c r="V272" s="3"/>
      <c r="W272" s="3"/>
      <c r="X272" s="3"/>
      <c r="Y272" s="3"/>
      <c r="Z272" s="3"/>
    </row>
    <row r="273" spans="1:26" ht="14.25" customHeight="1">
      <c r="A273" s="3"/>
      <c r="B273" s="3"/>
      <c r="C273" s="3"/>
      <c r="D273" s="3"/>
      <c r="E273" s="3"/>
      <c r="F273" s="3"/>
      <c r="G273" s="30"/>
      <c r="H273" s="31"/>
      <c r="I273" s="3"/>
      <c r="J273" s="3"/>
      <c r="K273" s="3"/>
      <c r="L273" s="3"/>
      <c r="M273" s="3"/>
      <c r="N273" s="3"/>
      <c r="O273" s="3"/>
      <c r="P273" s="3"/>
      <c r="Q273" s="3"/>
      <c r="R273" s="3"/>
      <c r="S273" s="3"/>
      <c r="T273" s="3"/>
      <c r="U273" s="3"/>
      <c r="V273" s="3"/>
      <c r="W273" s="3"/>
      <c r="X273" s="3"/>
      <c r="Y273" s="3"/>
      <c r="Z273" s="3"/>
    </row>
    <row r="274" spans="1:26" ht="14.25" customHeight="1">
      <c r="A274" s="3"/>
      <c r="B274" s="3"/>
      <c r="C274" s="3"/>
      <c r="D274" s="3"/>
      <c r="E274" s="3"/>
      <c r="F274" s="3"/>
      <c r="G274" s="30"/>
      <c r="H274" s="31"/>
      <c r="I274" s="3"/>
      <c r="J274" s="3"/>
      <c r="K274" s="3"/>
      <c r="L274" s="3"/>
      <c r="M274" s="3"/>
      <c r="N274" s="3"/>
      <c r="O274" s="3"/>
      <c r="P274" s="3"/>
      <c r="Q274" s="3"/>
      <c r="R274" s="3"/>
      <c r="S274" s="3"/>
      <c r="T274" s="3"/>
      <c r="U274" s="3"/>
      <c r="V274" s="3"/>
      <c r="W274" s="3"/>
      <c r="X274" s="3"/>
      <c r="Y274" s="3"/>
      <c r="Z274" s="3"/>
    </row>
    <row r="275" spans="1:26" ht="14.25" customHeight="1">
      <c r="A275" s="3"/>
      <c r="B275" s="3"/>
      <c r="C275" s="3"/>
      <c r="D275" s="3"/>
      <c r="E275" s="3"/>
      <c r="F275" s="3"/>
      <c r="G275" s="30"/>
      <c r="H275" s="31"/>
      <c r="I275" s="3"/>
      <c r="J275" s="3"/>
      <c r="K275" s="3"/>
      <c r="L275" s="3"/>
      <c r="M275" s="3"/>
      <c r="N275" s="3"/>
      <c r="O275" s="3"/>
      <c r="P275" s="3"/>
      <c r="Q275" s="3"/>
      <c r="R275" s="3"/>
      <c r="S275" s="3"/>
      <c r="T275" s="3"/>
      <c r="U275" s="3"/>
      <c r="V275" s="3"/>
      <c r="W275" s="3"/>
      <c r="X275" s="3"/>
      <c r="Y275" s="3"/>
      <c r="Z275" s="3"/>
    </row>
    <row r="276" spans="1:26" ht="14.25" customHeight="1">
      <c r="A276" s="3"/>
      <c r="B276" s="3"/>
      <c r="C276" s="3"/>
      <c r="D276" s="3"/>
      <c r="E276" s="3"/>
      <c r="F276" s="3"/>
      <c r="G276" s="30"/>
      <c r="H276" s="31"/>
      <c r="I276" s="3"/>
      <c r="J276" s="3"/>
      <c r="K276" s="3"/>
      <c r="L276" s="3"/>
      <c r="M276" s="3"/>
      <c r="N276" s="3"/>
      <c r="O276" s="3"/>
      <c r="P276" s="3"/>
      <c r="Q276" s="3"/>
      <c r="R276" s="3"/>
      <c r="S276" s="3"/>
      <c r="T276" s="3"/>
      <c r="U276" s="3"/>
      <c r="V276" s="3"/>
      <c r="W276" s="3"/>
      <c r="X276" s="3"/>
      <c r="Y276" s="3"/>
      <c r="Z276" s="3"/>
    </row>
    <row r="277" spans="1:26" ht="14.25" customHeight="1">
      <c r="A277" s="3"/>
      <c r="B277" s="3"/>
      <c r="C277" s="3"/>
      <c r="D277" s="3"/>
      <c r="E277" s="3"/>
      <c r="F277" s="3"/>
      <c r="G277" s="30"/>
      <c r="H277" s="31"/>
      <c r="I277" s="3"/>
      <c r="J277" s="3"/>
      <c r="K277" s="3"/>
      <c r="L277" s="3"/>
      <c r="M277" s="3"/>
      <c r="N277" s="3"/>
      <c r="O277" s="3"/>
      <c r="P277" s="3"/>
      <c r="Q277" s="3"/>
      <c r="R277" s="3"/>
      <c r="S277" s="3"/>
      <c r="T277" s="3"/>
      <c r="U277" s="3"/>
      <c r="V277" s="3"/>
      <c r="W277" s="3"/>
      <c r="X277" s="3"/>
      <c r="Y277" s="3"/>
      <c r="Z277" s="3"/>
    </row>
    <row r="278" spans="1:26" ht="14.25" customHeight="1">
      <c r="A278" s="3"/>
      <c r="B278" s="3"/>
      <c r="C278" s="3"/>
      <c r="D278" s="3"/>
      <c r="E278" s="3"/>
      <c r="F278" s="3"/>
      <c r="G278" s="30"/>
      <c r="H278" s="31"/>
      <c r="I278" s="3"/>
      <c r="J278" s="3"/>
      <c r="K278" s="3"/>
      <c r="L278" s="3"/>
      <c r="M278" s="3"/>
      <c r="N278" s="3"/>
      <c r="O278" s="3"/>
      <c r="P278" s="3"/>
      <c r="Q278" s="3"/>
      <c r="R278" s="3"/>
      <c r="S278" s="3"/>
      <c r="T278" s="3"/>
      <c r="U278" s="3"/>
      <c r="V278" s="3"/>
      <c r="W278" s="3"/>
      <c r="X278" s="3"/>
      <c r="Y278" s="3"/>
      <c r="Z278" s="3"/>
    </row>
    <row r="279" spans="1:26" ht="14.25" customHeight="1">
      <c r="A279" s="3"/>
      <c r="B279" s="3"/>
      <c r="C279" s="3"/>
      <c r="D279" s="3"/>
      <c r="E279" s="3"/>
      <c r="F279" s="3"/>
      <c r="G279" s="30"/>
      <c r="H279" s="31"/>
      <c r="I279" s="3"/>
      <c r="J279" s="3"/>
      <c r="K279" s="3"/>
      <c r="L279" s="3"/>
      <c r="M279" s="3"/>
      <c r="N279" s="3"/>
      <c r="O279" s="3"/>
      <c r="P279" s="3"/>
      <c r="Q279" s="3"/>
      <c r="R279" s="3"/>
      <c r="S279" s="3"/>
      <c r="T279" s="3"/>
      <c r="U279" s="3"/>
      <c r="V279" s="3"/>
      <c r="W279" s="3"/>
      <c r="X279" s="3"/>
      <c r="Y279" s="3"/>
      <c r="Z279" s="3"/>
    </row>
    <row r="280" spans="1:26" ht="14.25" customHeight="1">
      <c r="A280" s="3"/>
      <c r="B280" s="3"/>
      <c r="C280" s="3"/>
      <c r="D280" s="3"/>
      <c r="E280" s="3"/>
      <c r="F280" s="3"/>
      <c r="G280" s="30"/>
      <c r="H280" s="31"/>
      <c r="I280" s="3"/>
      <c r="J280" s="3"/>
      <c r="K280" s="3"/>
      <c r="L280" s="3"/>
      <c r="M280" s="3"/>
      <c r="N280" s="3"/>
      <c r="O280" s="3"/>
      <c r="P280" s="3"/>
      <c r="Q280" s="3"/>
      <c r="R280" s="3"/>
      <c r="S280" s="3"/>
      <c r="T280" s="3"/>
      <c r="U280" s="3"/>
      <c r="V280" s="3"/>
      <c r="W280" s="3"/>
      <c r="X280" s="3"/>
      <c r="Y280" s="3"/>
      <c r="Z280" s="3"/>
    </row>
    <row r="281" spans="1:26" ht="14.25" customHeight="1">
      <c r="A281" s="3"/>
      <c r="B281" s="3"/>
      <c r="C281" s="3"/>
      <c r="D281" s="3"/>
      <c r="E281" s="3"/>
      <c r="F281" s="3"/>
      <c r="G281" s="30"/>
      <c r="H281" s="31"/>
      <c r="I281" s="3"/>
      <c r="J281" s="3"/>
      <c r="K281" s="3"/>
      <c r="L281" s="3"/>
      <c r="M281" s="3"/>
      <c r="N281" s="3"/>
      <c r="O281" s="3"/>
      <c r="P281" s="3"/>
      <c r="Q281" s="3"/>
      <c r="R281" s="3"/>
      <c r="S281" s="3"/>
      <c r="T281" s="3"/>
      <c r="U281" s="3"/>
      <c r="V281" s="3"/>
      <c r="W281" s="3"/>
      <c r="X281" s="3"/>
      <c r="Y281" s="3"/>
      <c r="Z281" s="3"/>
    </row>
    <row r="282" spans="1:26" ht="14.25" customHeight="1">
      <c r="A282" s="3"/>
      <c r="B282" s="3"/>
      <c r="C282" s="3"/>
      <c r="D282" s="3"/>
      <c r="E282" s="3"/>
      <c r="F282" s="3"/>
      <c r="G282" s="30"/>
      <c r="H282" s="31"/>
      <c r="I282" s="3"/>
      <c r="J282" s="3"/>
      <c r="K282" s="3"/>
      <c r="L282" s="3"/>
      <c r="M282" s="3"/>
      <c r="N282" s="3"/>
      <c r="O282" s="3"/>
      <c r="P282" s="3"/>
      <c r="Q282" s="3"/>
      <c r="R282" s="3"/>
      <c r="S282" s="3"/>
      <c r="T282" s="3"/>
      <c r="U282" s="3"/>
      <c r="V282" s="3"/>
      <c r="W282" s="3"/>
      <c r="X282" s="3"/>
      <c r="Y282" s="3"/>
      <c r="Z282" s="3"/>
    </row>
    <row r="283" spans="1:26" ht="14.25" customHeight="1">
      <c r="A283" s="3"/>
      <c r="B283" s="3"/>
      <c r="C283" s="3"/>
      <c r="D283" s="3"/>
      <c r="E283" s="3"/>
      <c r="F283" s="3"/>
      <c r="G283" s="30"/>
      <c r="H283" s="31"/>
      <c r="I283" s="3"/>
      <c r="J283" s="3"/>
      <c r="K283" s="3"/>
      <c r="L283" s="3"/>
      <c r="M283" s="3"/>
      <c r="N283" s="3"/>
      <c r="O283" s="3"/>
      <c r="P283" s="3"/>
      <c r="Q283" s="3"/>
      <c r="R283" s="3"/>
      <c r="S283" s="3"/>
      <c r="T283" s="3"/>
      <c r="U283" s="3"/>
      <c r="V283" s="3"/>
      <c r="W283" s="3"/>
      <c r="X283" s="3"/>
      <c r="Y283" s="3"/>
      <c r="Z283" s="3"/>
    </row>
    <row r="284" spans="1:26" ht="14.25" customHeight="1">
      <c r="A284" s="3"/>
      <c r="B284" s="3"/>
      <c r="C284" s="3"/>
      <c r="D284" s="3"/>
      <c r="E284" s="3"/>
      <c r="F284" s="3"/>
      <c r="G284" s="30"/>
      <c r="H284" s="31"/>
      <c r="I284" s="3"/>
      <c r="J284" s="3"/>
      <c r="K284" s="3"/>
      <c r="L284" s="3"/>
      <c r="M284" s="3"/>
      <c r="N284" s="3"/>
      <c r="O284" s="3"/>
      <c r="P284" s="3"/>
      <c r="Q284" s="3"/>
      <c r="R284" s="3"/>
      <c r="S284" s="3"/>
      <c r="T284" s="3"/>
      <c r="U284" s="3"/>
      <c r="V284" s="3"/>
      <c r="W284" s="3"/>
      <c r="X284" s="3"/>
      <c r="Y284" s="3"/>
      <c r="Z284" s="3"/>
    </row>
    <row r="285" spans="1:26" ht="14.25" customHeight="1">
      <c r="A285" s="3"/>
      <c r="B285" s="3"/>
      <c r="C285" s="3"/>
      <c r="D285" s="3"/>
      <c r="E285" s="3"/>
      <c r="F285" s="3"/>
      <c r="G285" s="30"/>
      <c r="H285" s="31"/>
      <c r="I285" s="3"/>
      <c r="J285" s="3"/>
      <c r="K285" s="3"/>
      <c r="L285" s="3"/>
      <c r="M285" s="3"/>
      <c r="N285" s="3"/>
      <c r="O285" s="3"/>
      <c r="P285" s="3"/>
      <c r="Q285" s="3"/>
      <c r="R285" s="3"/>
      <c r="S285" s="3"/>
      <c r="T285" s="3"/>
      <c r="U285" s="3"/>
      <c r="V285" s="3"/>
      <c r="W285" s="3"/>
      <c r="X285" s="3"/>
      <c r="Y285" s="3"/>
      <c r="Z285" s="3"/>
    </row>
    <row r="286" spans="1:26" ht="14.25" customHeight="1">
      <c r="A286" s="3"/>
      <c r="B286" s="3"/>
      <c r="C286" s="3"/>
      <c r="D286" s="3"/>
      <c r="E286" s="3"/>
      <c r="F286" s="3"/>
      <c r="G286" s="30"/>
      <c r="H286" s="31"/>
      <c r="I286" s="3"/>
      <c r="J286" s="3"/>
      <c r="K286" s="3"/>
      <c r="L286" s="3"/>
      <c r="M286" s="3"/>
      <c r="N286" s="3"/>
      <c r="O286" s="3"/>
      <c r="P286" s="3"/>
      <c r="Q286" s="3"/>
      <c r="R286" s="3"/>
      <c r="S286" s="3"/>
      <c r="T286" s="3"/>
      <c r="U286" s="3"/>
      <c r="V286" s="3"/>
      <c r="W286" s="3"/>
      <c r="X286" s="3"/>
      <c r="Y286" s="3"/>
      <c r="Z286" s="3"/>
    </row>
    <row r="287" spans="1:26" ht="14.25" customHeight="1">
      <c r="A287" s="3"/>
      <c r="B287" s="3"/>
      <c r="C287" s="3"/>
      <c r="D287" s="3"/>
      <c r="E287" s="3"/>
      <c r="F287" s="3"/>
      <c r="G287" s="30"/>
      <c r="H287" s="31"/>
      <c r="I287" s="3"/>
      <c r="J287" s="3"/>
      <c r="K287" s="3"/>
      <c r="L287" s="3"/>
      <c r="M287" s="3"/>
      <c r="N287" s="3"/>
      <c r="O287" s="3"/>
      <c r="P287" s="3"/>
      <c r="Q287" s="3"/>
      <c r="R287" s="3"/>
      <c r="S287" s="3"/>
      <c r="T287" s="3"/>
      <c r="U287" s="3"/>
      <c r="V287" s="3"/>
      <c r="W287" s="3"/>
      <c r="X287" s="3"/>
      <c r="Y287" s="3"/>
      <c r="Z287" s="3"/>
    </row>
    <row r="288" spans="1:26" ht="14.25" customHeight="1">
      <c r="A288" s="3"/>
      <c r="B288" s="3"/>
      <c r="C288" s="3"/>
      <c r="D288" s="3"/>
      <c r="E288" s="3"/>
      <c r="F288" s="3"/>
      <c r="G288" s="30"/>
      <c r="H288" s="31"/>
      <c r="I288" s="3"/>
      <c r="J288" s="3"/>
      <c r="K288" s="3"/>
      <c r="L288" s="3"/>
      <c r="M288" s="3"/>
      <c r="N288" s="3"/>
      <c r="O288" s="3"/>
      <c r="P288" s="3"/>
      <c r="Q288" s="3"/>
      <c r="R288" s="3"/>
      <c r="S288" s="3"/>
      <c r="T288" s="3"/>
      <c r="U288" s="3"/>
      <c r="V288" s="3"/>
      <c r="W288" s="3"/>
      <c r="X288" s="3"/>
      <c r="Y288" s="3"/>
      <c r="Z288" s="3"/>
    </row>
    <row r="289" spans="1:26" ht="14.25" customHeight="1">
      <c r="A289" s="3"/>
      <c r="B289" s="3"/>
      <c r="C289" s="3"/>
      <c r="D289" s="3"/>
      <c r="E289" s="3"/>
      <c r="F289" s="3"/>
      <c r="G289" s="30"/>
      <c r="H289" s="31"/>
      <c r="I289" s="3"/>
      <c r="J289" s="3"/>
      <c r="K289" s="3"/>
      <c r="L289" s="3"/>
      <c r="M289" s="3"/>
      <c r="N289" s="3"/>
      <c r="O289" s="3"/>
      <c r="P289" s="3"/>
      <c r="Q289" s="3"/>
      <c r="R289" s="3"/>
      <c r="S289" s="3"/>
      <c r="T289" s="3"/>
      <c r="U289" s="3"/>
      <c r="V289" s="3"/>
      <c r="W289" s="3"/>
      <c r="X289" s="3"/>
      <c r="Y289" s="3"/>
      <c r="Z289" s="3"/>
    </row>
    <row r="290" spans="1:26" ht="14.25" customHeight="1">
      <c r="A290" s="3"/>
      <c r="B290" s="3"/>
      <c r="C290" s="3"/>
      <c r="D290" s="3"/>
      <c r="E290" s="3"/>
      <c r="F290" s="3"/>
      <c r="G290" s="30"/>
      <c r="H290" s="31"/>
      <c r="I290" s="3"/>
      <c r="J290" s="3"/>
      <c r="K290" s="3"/>
      <c r="L290" s="3"/>
      <c r="M290" s="3"/>
      <c r="N290" s="3"/>
      <c r="O290" s="3"/>
      <c r="P290" s="3"/>
      <c r="Q290" s="3"/>
      <c r="R290" s="3"/>
      <c r="S290" s="3"/>
      <c r="T290" s="3"/>
      <c r="U290" s="3"/>
      <c r="V290" s="3"/>
      <c r="W290" s="3"/>
      <c r="X290" s="3"/>
      <c r="Y290" s="3"/>
      <c r="Z290" s="3"/>
    </row>
    <row r="291" spans="1:26" ht="14.25" customHeight="1">
      <c r="A291" s="3"/>
      <c r="B291" s="3"/>
      <c r="C291" s="3"/>
      <c r="D291" s="3"/>
      <c r="E291" s="3"/>
      <c r="F291" s="3"/>
      <c r="G291" s="30"/>
      <c r="H291" s="31"/>
      <c r="I291" s="3"/>
      <c r="J291" s="3"/>
      <c r="K291" s="3"/>
      <c r="L291" s="3"/>
      <c r="M291" s="3"/>
      <c r="N291" s="3"/>
      <c r="O291" s="3"/>
      <c r="P291" s="3"/>
      <c r="Q291" s="3"/>
      <c r="R291" s="3"/>
      <c r="S291" s="3"/>
      <c r="T291" s="3"/>
      <c r="U291" s="3"/>
      <c r="V291" s="3"/>
      <c r="W291" s="3"/>
      <c r="X291" s="3"/>
      <c r="Y291" s="3"/>
      <c r="Z291" s="3"/>
    </row>
    <row r="292" spans="1:26" ht="14.25" customHeight="1">
      <c r="A292" s="3"/>
      <c r="B292" s="3"/>
      <c r="C292" s="3"/>
      <c r="D292" s="3"/>
      <c r="E292" s="3"/>
      <c r="F292" s="3"/>
      <c r="G292" s="30"/>
      <c r="H292" s="31"/>
      <c r="I292" s="3"/>
      <c r="J292" s="3"/>
      <c r="K292" s="3"/>
      <c r="L292" s="3"/>
      <c r="M292" s="3"/>
      <c r="N292" s="3"/>
      <c r="O292" s="3"/>
      <c r="P292" s="3"/>
      <c r="Q292" s="3"/>
      <c r="R292" s="3"/>
      <c r="S292" s="3"/>
      <c r="T292" s="3"/>
      <c r="U292" s="3"/>
      <c r="V292" s="3"/>
      <c r="W292" s="3"/>
      <c r="X292" s="3"/>
      <c r="Y292" s="3"/>
      <c r="Z292" s="3"/>
    </row>
    <row r="293" spans="1:26" ht="14.25" customHeight="1">
      <c r="A293" s="3"/>
      <c r="B293" s="3"/>
      <c r="C293" s="3"/>
      <c r="D293" s="3"/>
      <c r="E293" s="3"/>
      <c r="F293" s="3"/>
      <c r="G293" s="30"/>
      <c r="H293" s="31"/>
      <c r="I293" s="3"/>
      <c r="J293" s="3"/>
      <c r="K293" s="3"/>
      <c r="L293" s="3"/>
      <c r="M293" s="3"/>
      <c r="N293" s="3"/>
      <c r="O293" s="3"/>
      <c r="P293" s="3"/>
      <c r="Q293" s="3"/>
      <c r="R293" s="3"/>
      <c r="S293" s="3"/>
      <c r="T293" s="3"/>
      <c r="U293" s="3"/>
      <c r="V293" s="3"/>
      <c r="W293" s="3"/>
      <c r="X293" s="3"/>
      <c r="Y293" s="3"/>
      <c r="Z293" s="3"/>
    </row>
    <row r="294" spans="1:26" ht="14.25" customHeight="1">
      <c r="A294" s="3"/>
      <c r="B294" s="3"/>
      <c r="C294" s="3"/>
      <c r="D294" s="3"/>
      <c r="E294" s="3"/>
      <c r="F294" s="3"/>
      <c r="G294" s="30"/>
      <c r="H294" s="31"/>
      <c r="I294" s="3"/>
      <c r="J294" s="3"/>
      <c r="K294" s="3"/>
      <c r="L294" s="3"/>
      <c r="M294" s="3"/>
      <c r="N294" s="3"/>
      <c r="O294" s="3"/>
      <c r="P294" s="3"/>
      <c r="Q294" s="3"/>
      <c r="R294" s="3"/>
      <c r="S294" s="3"/>
      <c r="T294" s="3"/>
      <c r="U294" s="3"/>
      <c r="V294" s="3"/>
      <c r="W294" s="3"/>
      <c r="X294" s="3"/>
      <c r="Y294" s="3"/>
      <c r="Z294" s="3"/>
    </row>
    <row r="295" spans="1:26" ht="14.25" customHeight="1">
      <c r="A295" s="3"/>
      <c r="B295" s="3"/>
      <c r="C295" s="3"/>
      <c r="D295" s="3"/>
      <c r="E295" s="3"/>
      <c r="F295" s="3"/>
      <c r="G295" s="30"/>
      <c r="H295" s="31"/>
      <c r="I295" s="3"/>
      <c r="J295" s="3"/>
      <c r="K295" s="3"/>
      <c r="L295" s="3"/>
      <c r="M295" s="3"/>
      <c r="N295" s="3"/>
      <c r="O295" s="3"/>
      <c r="P295" s="3"/>
      <c r="Q295" s="3"/>
      <c r="R295" s="3"/>
      <c r="S295" s="3"/>
      <c r="T295" s="3"/>
      <c r="U295" s="3"/>
      <c r="V295" s="3"/>
      <c r="W295" s="3"/>
      <c r="X295" s="3"/>
      <c r="Y295" s="3"/>
      <c r="Z295" s="3"/>
    </row>
    <row r="296" spans="1:26" ht="14.25" customHeight="1">
      <c r="A296" s="3"/>
      <c r="B296" s="3"/>
      <c r="C296" s="3"/>
      <c r="D296" s="3"/>
      <c r="E296" s="3"/>
      <c r="F296" s="3"/>
      <c r="G296" s="30"/>
      <c r="H296" s="31"/>
      <c r="I296" s="3"/>
      <c r="J296" s="3"/>
      <c r="K296" s="3"/>
      <c r="L296" s="3"/>
      <c r="M296" s="3"/>
      <c r="N296" s="3"/>
      <c r="O296" s="3"/>
      <c r="P296" s="3"/>
      <c r="Q296" s="3"/>
      <c r="R296" s="3"/>
      <c r="S296" s="3"/>
      <c r="T296" s="3"/>
      <c r="U296" s="3"/>
      <c r="V296" s="3"/>
      <c r="W296" s="3"/>
      <c r="X296" s="3"/>
      <c r="Y296" s="3"/>
      <c r="Z296" s="3"/>
    </row>
    <row r="297" spans="1:26" ht="14.25" customHeight="1">
      <c r="A297" s="3"/>
      <c r="B297" s="3"/>
      <c r="C297" s="3"/>
      <c r="D297" s="3"/>
      <c r="E297" s="3"/>
      <c r="F297" s="3"/>
      <c r="G297" s="30"/>
      <c r="H297" s="31"/>
      <c r="I297" s="3"/>
      <c r="J297" s="3"/>
      <c r="K297" s="3"/>
      <c r="L297" s="3"/>
      <c r="M297" s="3"/>
      <c r="N297" s="3"/>
      <c r="O297" s="3"/>
      <c r="P297" s="3"/>
      <c r="Q297" s="3"/>
      <c r="R297" s="3"/>
      <c r="S297" s="3"/>
      <c r="T297" s="3"/>
      <c r="U297" s="3"/>
      <c r="V297" s="3"/>
      <c r="W297" s="3"/>
      <c r="X297" s="3"/>
      <c r="Y297" s="3"/>
      <c r="Z297" s="3"/>
    </row>
    <row r="298" spans="1:26" ht="14.25" customHeight="1">
      <c r="A298" s="3"/>
      <c r="B298" s="3"/>
      <c r="C298" s="3"/>
      <c r="D298" s="3"/>
      <c r="E298" s="3"/>
      <c r="F298" s="3"/>
      <c r="G298" s="30"/>
      <c r="H298" s="31"/>
      <c r="I298" s="3"/>
      <c r="J298" s="3"/>
      <c r="K298" s="3"/>
      <c r="L298" s="3"/>
      <c r="M298" s="3"/>
      <c r="N298" s="3"/>
      <c r="O298" s="3"/>
      <c r="P298" s="3"/>
      <c r="Q298" s="3"/>
      <c r="R298" s="3"/>
      <c r="S298" s="3"/>
      <c r="T298" s="3"/>
      <c r="U298" s="3"/>
      <c r="V298" s="3"/>
      <c r="W298" s="3"/>
      <c r="X298" s="3"/>
      <c r="Y298" s="3"/>
      <c r="Z298" s="3"/>
    </row>
    <row r="299" spans="1:26" ht="14.25" customHeight="1">
      <c r="A299" s="3"/>
      <c r="B299" s="3"/>
      <c r="C299" s="3"/>
      <c r="D299" s="3"/>
      <c r="E299" s="3"/>
      <c r="F299" s="3"/>
      <c r="G299" s="30"/>
      <c r="H299" s="31"/>
      <c r="I299" s="3"/>
      <c r="J299" s="3"/>
      <c r="K299" s="3"/>
      <c r="L299" s="3"/>
      <c r="M299" s="3"/>
      <c r="N299" s="3"/>
      <c r="O299" s="3"/>
      <c r="P299" s="3"/>
      <c r="Q299" s="3"/>
      <c r="R299" s="3"/>
      <c r="S299" s="3"/>
      <c r="T299" s="3"/>
      <c r="U299" s="3"/>
      <c r="V299" s="3"/>
      <c r="W299" s="3"/>
      <c r="X299" s="3"/>
      <c r="Y299" s="3"/>
      <c r="Z299" s="3"/>
    </row>
    <row r="300" spans="1:26" ht="14.25" customHeight="1">
      <c r="A300" s="3"/>
      <c r="B300" s="3"/>
      <c r="C300" s="3"/>
      <c r="D300" s="3"/>
      <c r="E300" s="3"/>
      <c r="F300" s="3"/>
      <c r="G300" s="30"/>
      <c r="H300" s="31"/>
      <c r="I300" s="3"/>
      <c r="J300" s="3"/>
      <c r="K300" s="3"/>
      <c r="L300" s="3"/>
      <c r="M300" s="3"/>
      <c r="N300" s="3"/>
      <c r="O300" s="3"/>
      <c r="P300" s="3"/>
      <c r="Q300" s="3"/>
      <c r="R300" s="3"/>
      <c r="S300" s="3"/>
      <c r="T300" s="3"/>
      <c r="U300" s="3"/>
      <c r="V300" s="3"/>
      <c r="W300" s="3"/>
      <c r="X300" s="3"/>
      <c r="Y300" s="3"/>
      <c r="Z300" s="3"/>
    </row>
    <row r="301" spans="1:26" ht="14.25" customHeight="1">
      <c r="A301" s="3"/>
      <c r="B301" s="3"/>
      <c r="C301" s="3"/>
      <c r="D301" s="3"/>
      <c r="E301" s="3"/>
      <c r="F301" s="3"/>
      <c r="G301" s="30"/>
      <c r="H301" s="31"/>
      <c r="I301" s="3"/>
      <c r="J301" s="3"/>
      <c r="K301" s="3"/>
      <c r="L301" s="3"/>
      <c r="M301" s="3"/>
      <c r="N301" s="3"/>
      <c r="O301" s="3"/>
      <c r="P301" s="3"/>
      <c r="Q301" s="3"/>
      <c r="R301" s="3"/>
      <c r="S301" s="3"/>
      <c r="T301" s="3"/>
      <c r="U301" s="3"/>
      <c r="V301" s="3"/>
      <c r="W301" s="3"/>
      <c r="X301" s="3"/>
      <c r="Y301" s="3"/>
      <c r="Z301" s="3"/>
    </row>
    <row r="302" spans="1:26" ht="14.25" customHeight="1">
      <c r="A302" s="3"/>
      <c r="B302" s="3"/>
      <c r="C302" s="3"/>
      <c r="D302" s="3"/>
      <c r="E302" s="3"/>
      <c r="F302" s="3"/>
      <c r="G302" s="30"/>
      <c r="H302" s="31"/>
      <c r="I302" s="3"/>
      <c r="J302" s="3"/>
      <c r="K302" s="3"/>
      <c r="L302" s="3"/>
      <c r="M302" s="3"/>
      <c r="N302" s="3"/>
      <c r="O302" s="3"/>
      <c r="P302" s="3"/>
      <c r="Q302" s="3"/>
      <c r="R302" s="3"/>
      <c r="S302" s="3"/>
      <c r="T302" s="3"/>
      <c r="U302" s="3"/>
      <c r="V302" s="3"/>
      <c r="W302" s="3"/>
      <c r="X302" s="3"/>
      <c r="Y302" s="3"/>
      <c r="Z302" s="3"/>
    </row>
    <row r="303" spans="1:26" ht="14.25" customHeight="1">
      <c r="A303" s="3"/>
      <c r="B303" s="3"/>
      <c r="C303" s="3"/>
      <c r="D303" s="3"/>
      <c r="E303" s="3"/>
      <c r="F303" s="3"/>
      <c r="G303" s="30"/>
      <c r="H303" s="31"/>
      <c r="I303" s="3"/>
      <c r="J303" s="3"/>
      <c r="K303" s="3"/>
      <c r="L303" s="3"/>
      <c r="M303" s="3"/>
      <c r="N303" s="3"/>
      <c r="O303" s="3"/>
      <c r="P303" s="3"/>
      <c r="Q303" s="3"/>
      <c r="R303" s="3"/>
      <c r="S303" s="3"/>
      <c r="T303" s="3"/>
      <c r="U303" s="3"/>
      <c r="V303" s="3"/>
      <c r="W303" s="3"/>
      <c r="X303" s="3"/>
      <c r="Y303" s="3"/>
      <c r="Z303" s="3"/>
    </row>
    <row r="304" spans="1:26" ht="14.25" customHeight="1">
      <c r="A304" s="3"/>
      <c r="B304" s="3"/>
      <c r="C304" s="3"/>
      <c r="D304" s="3"/>
      <c r="E304" s="3"/>
      <c r="F304" s="3"/>
      <c r="G304" s="30"/>
      <c r="H304" s="31"/>
      <c r="I304" s="3"/>
      <c r="J304" s="3"/>
      <c r="K304" s="3"/>
      <c r="L304" s="3"/>
      <c r="M304" s="3"/>
      <c r="N304" s="3"/>
      <c r="O304" s="3"/>
      <c r="P304" s="3"/>
      <c r="Q304" s="3"/>
      <c r="R304" s="3"/>
      <c r="S304" s="3"/>
      <c r="T304" s="3"/>
      <c r="U304" s="3"/>
      <c r="V304" s="3"/>
      <c r="W304" s="3"/>
      <c r="X304" s="3"/>
      <c r="Y304" s="3"/>
      <c r="Z304" s="3"/>
    </row>
    <row r="305" spans="1:26" ht="14.25" customHeight="1">
      <c r="A305" s="3"/>
      <c r="B305" s="3"/>
      <c r="C305" s="3"/>
      <c r="D305" s="3"/>
      <c r="E305" s="3"/>
      <c r="F305" s="3"/>
      <c r="G305" s="30"/>
      <c r="H305" s="31"/>
      <c r="I305" s="3"/>
      <c r="J305" s="3"/>
      <c r="K305" s="3"/>
      <c r="L305" s="3"/>
      <c r="M305" s="3"/>
      <c r="N305" s="3"/>
      <c r="O305" s="3"/>
      <c r="P305" s="3"/>
      <c r="Q305" s="3"/>
      <c r="R305" s="3"/>
      <c r="S305" s="3"/>
      <c r="T305" s="3"/>
      <c r="U305" s="3"/>
      <c r="V305" s="3"/>
      <c r="W305" s="3"/>
      <c r="X305" s="3"/>
      <c r="Y305" s="3"/>
      <c r="Z305" s="3"/>
    </row>
    <row r="306" spans="1:26" ht="14.25" customHeight="1">
      <c r="A306" s="3"/>
      <c r="B306" s="3"/>
      <c r="C306" s="3"/>
      <c r="D306" s="3"/>
      <c r="E306" s="3"/>
      <c r="F306" s="3"/>
      <c r="G306" s="30"/>
      <c r="H306" s="31"/>
      <c r="I306" s="3"/>
      <c r="J306" s="3"/>
      <c r="K306" s="3"/>
      <c r="L306" s="3"/>
      <c r="M306" s="3"/>
      <c r="N306" s="3"/>
      <c r="O306" s="3"/>
      <c r="P306" s="3"/>
      <c r="Q306" s="3"/>
      <c r="R306" s="3"/>
      <c r="S306" s="3"/>
      <c r="T306" s="3"/>
      <c r="U306" s="3"/>
      <c r="V306" s="3"/>
      <c r="W306" s="3"/>
      <c r="X306" s="3"/>
      <c r="Y306" s="3"/>
      <c r="Z306" s="3"/>
    </row>
    <row r="307" spans="1:26" ht="14.25" customHeight="1">
      <c r="A307" s="3"/>
      <c r="B307" s="3"/>
      <c r="C307" s="3"/>
      <c r="D307" s="3"/>
      <c r="E307" s="3"/>
      <c r="F307" s="3"/>
      <c r="G307" s="30"/>
      <c r="H307" s="31"/>
      <c r="I307" s="3"/>
      <c r="J307" s="3"/>
      <c r="K307" s="3"/>
      <c r="L307" s="3"/>
      <c r="M307" s="3"/>
      <c r="N307" s="3"/>
      <c r="O307" s="3"/>
      <c r="P307" s="3"/>
      <c r="Q307" s="3"/>
      <c r="R307" s="3"/>
      <c r="S307" s="3"/>
      <c r="T307" s="3"/>
      <c r="U307" s="3"/>
      <c r="V307" s="3"/>
      <c r="W307" s="3"/>
      <c r="X307" s="3"/>
      <c r="Y307" s="3"/>
      <c r="Z307" s="3"/>
    </row>
    <row r="308" spans="1:26" ht="14.25" customHeight="1">
      <c r="A308" s="3"/>
      <c r="B308" s="3"/>
      <c r="C308" s="3"/>
      <c r="D308" s="3"/>
      <c r="E308" s="3"/>
      <c r="F308" s="3"/>
      <c r="G308" s="30"/>
      <c r="H308" s="31"/>
      <c r="I308" s="3"/>
      <c r="J308" s="3"/>
      <c r="K308" s="3"/>
      <c r="L308" s="3"/>
      <c r="M308" s="3"/>
      <c r="N308" s="3"/>
      <c r="O308" s="3"/>
      <c r="P308" s="3"/>
      <c r="Q308" s="3"/>
      <c r="R308" s="3"/>
      <c r="S308" s="3"/>
      <c r="T308" s="3"/>
      <c r="U308" s="3"/>
      <c r="V308" s="3"/>
      <c r="W308" s="3"/>
      <c r="X308" s="3"/>
      <c r="Y308" s="3"/>
      <c r="Z308" s="3"/>
    </row>
    <row r="309" spans="1:26" ht="14.25" customHeight="1">
      <c r="A309" s="3"/>
      <c r="B309" s="3"/>
      <c r="C309" s="3"/>
      <c r="D309" s="3"/>
      <c r="E309" s="3"/>
      <c r="F309" s="3"/>
      <c r="G309" s="30"/>
      <c r="H309" s="31"/>
      <c r="I309" s="3"/>
      <c r="J309" s="3"/>
      <c r="K309" s="3"/>
      <c r="L309" s="3"/>
      <c r="M309" s="3"/>
      <c r="N309" s="3"/>
      <c r="O309" s="3"/>
      <c r="P309" s="3"/>
      <c r="Q309" s="3"/>
      <c r="R309" s="3"/>
      <c r="S309" s="3"/>
      <c r="T309" s="3"/>
      <c r="U309" s="3"/>
      <c r="V309" s="3"/>
      <c r="W309" s="3"/>
      <c r="X309" s="3"/>
      <c r="Y309" s="3"/>
      <c r="Z309" s="3"/>
    </row>
    <row r="310" spans="1:26" ht="14.25" customHeight="1">
      <c r="A310" s="3"/>
      <c r="B310" s="3"/>
      <c r="C310" s="3"/>
      <c r="D310" s="3"/>
      <c r="E310" s="3"/>
      <c r="F310" s="3"/>
      <c r="G310" s="30"/>
      <c r="H310" s="31"/>
      <c r="I310" s="3"/>
      <c r="J310" s="3"/>
      <c r="K310" s="3"/>
      <c r="L310" s="3"/>
      <c r="M310" s="3"/>
      <c r="N310" s="3"/>
      <c r="O310" s="3"/>
      <c r="P310" s="3"/>
      <c r="Q310" s="3"/>
      <c r="R310" s="3"/>
      <c r="S310" s="3"/>
      <c r="T310" s="3"/>
      <c r="U310" s="3"/>
      <c r="V310" s="3"/>
      <c r="W310" s="3"/>
      <c r="X310" s="3"/>
      <c r="Y310" s="3"/>
      <c r="Z310" s="3"/>
    </row>
    <row r="311" spans="1:26" ht="14.25" customHeight="1">
      <c r="A311" s="3"/>
      <c r="B311" s="3"/>
      <c r="C311" s="3"/>
      <c r="D311" s="3"/>
      <c r="E311" s="3"/>
      <c r="F311" s="3"/>
      <c r="G311" s="30"/>
      <c r="H311" s="31"/>
      <c r="I311" s="3"/>
      <c r="J311" s="3"/>
      <c r="K311" s="3"/>
      <c r="L311" s="3"/>
      <c r="M311" s="3"/>
      <c r="N311" s="3"/>
      <c r="O311" s="3"/>
      <c r="P311" s="3"/>
      <c r="Q311" s="3"/>
      <c r="R311" s="3"/>
      <c r="S311" s="3"/>
      <c r="T311" s="3"/>
      <c r="U311" s="3"/>
      <c r="V311" s="3"/>
      <c r="W311" s="3"/>
      <c r="X311" s="3"/>
      <c r="Y311" s="3"/>
      <c r="Z311" s="3"/>
    </row>
    <row r="312" spans="1:26" ht="14.25" customHeight="1">
      <c r="A312" s="3"/>
      <c r="B312" s="3"/>
      <c r="C312" s="3"/>
      <c r="D312" s="3"/>
      <c r="E312" s="3"/>
      <c r="F312" s="3"/>
      <c r="G312" s="30"/>
      <c r="H312" s="31"/>
      <c r="I312" s="3"/>
      <c r="J312" s="3"/>
      <c r="K312" s="3"/>
      <c r="L312" s="3"/>
      <c r="M312" s="3"/>
      <c r="N312" s="3"/>
      <c r="O312" s="3"/>
      <c r="P312" s="3"/>
      <c r="Q312" s="3"/>
      <c r="R312" s="3"/>
      <c r="S312" s="3"/>
      <c r="T312" s="3"/>
      <c r="U312" s="3"/>
      <c r="V312" s="3"/>
      <c r="W312" s="3"/>
      <c r="X312" s="3"/>
      <c r="Y312" s="3"/>
      <c r="Z312" s="3"/>
    </row>
    <row r="313" spans="1:26" ht="14.25" customHeight="1">
      <c r="A313" s="3"/>
      <c r="B313" s="3"/>
      <c r="C313" s="3"/>
      <c r="D313" s="3"/>
      <c r="E313" s="3"/>
      <c r="F313" s="3"/>
      <c r="G313" s="30"/>
      <c r="H313" s="31"/>
      <c r="I313" s="3"/>
      <c r="J313" s="3"/>
      <c r="K313" s="3"/>
      <c r="L313" s="3"/>
      <c r="M313" s="3"/>
      <c r="N313" s="3"/>
      <c r="O313" s="3"/>
      <c r="P313" s="3"/>
      <c r="Q313" s="3"/>
      <c r="R313" s="3"/>
      <c r="S313" s="3"/>
      <c r="T313" s="3"/>
      <c r="U313" s="3"/>
      <c r="V313" s="3"/>
      <c r="W313" s="3"/>
      <c r="X313" s="3"/>
      <c r="Y313" s="3"/>
      <c r="Z313" s="3"/>
    </row>
    <row r="314" spans="1:26" ht="14.25" customHeight="1">
      <c r="A314" s="3"/>
      <c r="B314" s="3"/>
      <c r="C314" s="3"/>
      <c r="D314" s="3"/>
      <c r="E314" s="3"/>
      <c r="F314" s="3"/>
      <c r="G314" s="30"/>
      <c r="H314" s="31"/>
      <c r="I314" s="3"/>
      <c r="J314" s="3"/>
      <c r="K314" s="3"/>
      <c r="L314" s="3"/>
      <c r="M314" s="3"/>
      <c r="N314" s="3"/>
      <c r="O314" s="3"/>
      <c r="P314" s="3"/>
      <c r="Q314" s="3"/>
      <c r="R314" s="3"/>
      <c r="S314" s="3"/>
      <c r="T314" s="3"/>
      <c r="U314" s="3"/>
      <c r="V314" s="3"/>
      <c r="W314" s="3"/>
      <c r="X314" s="3"/>
      <c r="Y314" s="3"/>
      <c r="Z314" s="3"/>
    </row>
    <row r="315" spans="1:26" ht="14.25" customHeight="1">
      <c r="A315" s="3"/>
      <c r="B315" s="3"/>
      <c r="C315" s="3"/>
      <c r="D315" s="3"/>
      <c r="E315" s="3"/>
      <c r="F315" s="3"/>
      <c r="G315" s="30"/>
      <c r="H315" s="31"/>
      <c r="I315" s="3"/>
      <c r="J315" s="3"/>
      <c r="K315" s="3"/>
      <c r="L315" s="3"/>
      <c r="M315" s="3"/>
      <c r="N315" s="3"/>
      <c r="O315" s="3"/>
      <c r="P315" s="3"/>
      <c r="Q315" s="3"/>
      <c r="R315" s="3"/>
      <c r="S315" s="3"/>
      <c r="T315" s="3"/>
      <c r="U315" s="3"/>
      <c r="V315" s="3"/>
      <c r="W315" s="3"/>
      <c r="X315" s="3"/>
      <c r="Y315" s="3"/>
      <c r="Z315" s="3"/>
    </row>
    <row r="316" spans="1:26" ht="14.25" customHeight="1">
      <c r="A316" s="3"/>
      <c r="B316" s="3"/>
      <c r="C316" s="3"/>
      <c r="D316" s="3"/>
      <c r="E316" s="3"/>
      <c r="F316" s="3"/>
      <c r="G316" s="30"/>
      <c r="H316" s="31"/>
      <c r="I316" s="3"/>
      <c r="J316" s="3"/>
      <c r="K316" s="3"/>
      <c r="L316" s="3"/>
      <c r="M316" s="3"/>
      <c r="N316" s="3"/>
      <c r="O316" s="3"/>
      <c r="P316" s="3"/>
      <c r="Q316" s="3"/>
      <c r="R316" s="3"/>
      <c r="S316" s="3"/>
      <c r="T316" s="3"/>
      <c r="U316" s="3"/>
      <c r="V316" s="3"/>
      <c r="W316" s="3"/>
      <c r="X316" s="3"/>
      <c r="Y316" s="3"/>
      <c r="Z316" s="3"/>
    </row>
    <row r="317" spans="1:26" ht="14.25" customHeight="1">
      <c r="A317" s="3"/>
      <c r="B317" s="3"/>
      <c r="C317" s="3"/>
      <c r="D317" s="3"/>
      <c r="E317" s="3"/>
      <c r="F317" s="3"/>
      <c r="G317" s="30"/>
      <c r="H317" s="31"/>
      <c r="I317" s="3"/>
      <c r="J317" s="3"/>
      <c r="K317" s="3"/>
      <c r="L317" s="3"/>
      <c r="M317" s="3"/>
      <c r="N317" s="3"/>
      <c r="O317" s="3"/>
      <c r="P317" s="3"/>
      <c r="Q317" s="3"/>
      <c r="R317" s="3"/>
      <c r="S317" s="3"/>
      <c r="T317" s="3"/>
      <c r="U317" s="3"/>
      <c r="V317" s="3"/>
      <c r="W317" s="3"/>
      <c r="X317" s="3"/>
      <c r="Y317" s="3"/>
      <c r="Z317" s="3"/>
    </row>
    <row r="318" spans="1:26" ht="14.25" customHeight="1">
      <c r="A318" s="3"/>
      <c r="B318" s="3"/>
      <c r="C318" s="3"/>
      <c r="D318" s="3"/>
      <c r="E318" s="3"/>
      <c r="F318" s="3"/>
      <c r="G318" s="30"/>
      <c r="H318" s="31"/>
      <c r="I318" s="3"/>
      <c r="J318" s="3"/>
      <c r="K318" s="3"/>
      <c r="L318" s="3"/>
      <c r="M318" s="3"/>
      <c r="N318" s="3"/>
      <c r="O318" s="3"/>
      <c r="P318" s="3"/>
      <c r="Q318" s="3"/>
      <c r="R318" s="3"/>
      <c r="S318" s="3"/>
      <c r="T318" s="3"/>
      <c r="U318" s="3"/>
      <c r="V318" s="3"/>
      <c r="W318" s="3"/>
      <c r="X318" s="3"/>
      <c r="Y318" s="3"/>
      <c r="Z318" s="3"/>
    </row>
    <row r="319" spans="1:26" ht="14.25" customHeight="1">
      <c r="A319" s="3"/>
      <c r="B319" s="3"/>
      <c r="C319" s="3"/>
      <c r="D319" s="3"/>
      <c r="E319" s="3"/>
      <c r="F319" s="3"/>
      <c r="G319" s="30"/>
      <c r="H319" s="31"/>
      <c r="I319" s="3"/>
      <c r="J319" s="3"/>
      <c r="K319" s="3"/>
      <c r="L319" s="3"/>
      <c r="M319" s="3"/>
      <c r="N319" s="3"/>
      <c r="O319" s="3"/>
      <c r="P319" s="3"/>
      <c r="Q319" s="3"/>
      <c r="R319" s="3"/>
      <c r="S319" s="3"/>
      <c r="T319" s="3"/>
      <c r="U319" s="3"/>
      <c r="V319" s="3"/>
      <c r="W319" s="3"/>
      <c r="X319" s="3"/>
      <c r="Y319" s="3"/>
      <c r="Z319" s="3"/>
    </row>
    <row r="320" spans="1:26" ht="14.25" customHeight="1">
      <c r="A320" s="3"/>
      <c r="B320" s="3"/>
      <c r="C320" s="3"/>
      <c r="D320" s="3"/>
      <c r="E320" s="3"/>
      <c r="F320" s="3"/>
      <c r="G320" s="30"/>
      <c r="H320" s="31"/>
      <c r="I320" s="3"/>
      <c r="J320" s="3"/>
      <c r="K320" s="3"/>
      <c r="L320" s="3"/>
      <c r="M320" s="3"/>
      <c r="N320" s="3"/>
      <c r="O320" s="3"/>
      <c r="P320" s="3"/>
      <c r="Q320" s="3"/>
      <c r="R320" s="3"/>
      <c r="S320" s="3"/>
      <c r="T320" s="3"/>
      <c r="U320" s="3"/>
      <c r="V320" s="3"/>
      <c r="W320" s="3"/>
      <c r="X320" s="3"/>
      <c r="Y320" s="3"/>
      <c r="Z320" s="3"/>
    </row>
    <row r="321" spans="1:26" ht="14.25" customHeight="1">
      <c r="A321" s="3"/>
      <c r="B321" s="3"/>
      <c r="C321" s="3"/>
      <c r="D321" s="3"/>
      <c r="E321" s="3"/>
      <c r="F321" s="3"/>
      <c r="G321" s="30"/>
      <c r="H321" s="31"/>
      <c r="I321" s="3"/>
      <c r="J321" s="3"/>
      <c r="K321" s="3"/>
      <c r="L321" s="3"/>
      <c r="M321" s="3"/>
      <c r="N321" s="3"/>
      <c r="O321" s="3"/>
      <c r="P321" s="3"/>
      <c r="Q321" s="3"/>
      <c r="R321" s="3"/>
      <c r="S321" s="3"/>
      <c r="T321" s="3"/>
      <c r="U321" s="3"/>
      <c r="V321" s="3"/>
      <c r="W321" s="3"/>
      <c r="X321" s="3"/>
      <c r="Y321" s="3"/>
      <c r="Z321" s="3"/>
    </row>
    <row r="322" spans="1:26" ht="14.25" customHeight="1">
      <c r="A322" s="3"/>
      <c r="B322" s="3"/>
      <c r="C322" s="3"/>
      <c r="D322" s="3"/>
      <c r="E322" s="3"/>
      <c r="F322" s="3"/>
      <c r="G322" s="30"/>
      <c r="H322" s="31"/>
      <c r="I322" s="3"/>
      <c r="J322" s="3"/>
      <c r="K322" s="3"/>
      <c r="L322" s="3"/>
      <c r="M322" s="3"/>
      <c r="N322" s="3"/>
      <c r="O322" s="3"/>
      <c r="P322" s="3"/>
      <c r="Q322" s="3"/>
      <c r="R322" s="3"/>
      <c r="S322" s="3"/>
      <c r="T322" s="3"/>
      <c r="U322" s="3"/>
      <c r="V322" s="3"/>
      <c r="W322" s="3"/>
      <c r="X322" s="3"/>
      <c r="Y322" s="3"/>
      <c r="Z322" s="3"/>
    </row>
    <row r="323" spans="1:26" ht="14.25" customHeight="1">
      <c r="A323" s="3"/>
      <c r="B323" s="3"/>
      <c r="C323" s="3"/>
      <c r="D323" s="3"/>
      <c r="E323" s="3"/>
      <c r="F323" s="3"/>
      <c r="G323" s="30"/>
      <c r="H323" s="31"/>
      <c r="I323" s="3"/>
      <c r="J323" s="3"/>
      <c r="K323" s="3"/>
      <c r="L323" s="3"/>
      <c r="M323" s="3"/>
      <c r="N323" s="3"/>
      <c r="O323" s="3"/>
      <c r="P323" s="3"/>
      <c r="Q323" s="3"/>
      <c r="R323" s="3"/>
      <c r="S323" s="3"/>
      <c r="T323" s="3"/>
      <c r="U323" s="3"/>
      <c r="V323" s="3"/>
      <c r="W323" s="3"/>
      <c r="X323" s="3"/>
      <c r="Y323" s="3"/>
      <c r="Z323" s="3"/>
    </row>
    <row r="324" spans="1:26" ht="14.25" customHeight="1">
      <c r="A324" s="3"/>
      <c r="B324" s="3"/>
      <c r="C324" s="3"/>
      <c r="D324" s="3"/>
      <c r="E324" s="3"/>
      <c r="F324" s="3"/>
      <c r="G324" s="30"/>
      <c r="H324" s="31"/>
      <c r="I324" s="3"/>
      <c r="J324" s="3"/>
      <c r="K324" s="3"/>
      <c r="L324" s="3"/>
      <c r="M324" s="3"/>
      <c r="N324" s="3"/>
      <c r="O324" s="3"/>
      <c r="P324" s="3"/>
      <c r="Q324" s="3"/>
      <c r="R324" s="3"/>
      <c r="S324" s="3"/>
      <c r="T324" s="3"/>
      <c r="U324" s="3"/>
      <c r="V324" s="3"/>
      <c r="W324" s="3"/>
      <c r="X324" s="3"/>
      <c r="Y324" s="3"/>
      <c r="Z324" s="3"/>
    </row>
    <row r="325" spans="1:26" ht="14.25" customHeight="1">
      <c r="A325" s="3"/>
      <c r="B325" s="3"/>
      <c r="C325" s="3"/>
      <c r="D325" s="3"/>
      <c r="E325" s="3"/>
      <c r="F325" s="3"/>
      <c r="G325" s="30"/>
      <c r="H325" s="31"/>
      <c r="I325" s="3"/>
      <c r="J325" s="3"/>
      <c r="K325" s="3"/>
      <c r="L325" s="3"/>
      <c r="M325" s="3"/>
      <c r="N325" s="3"/>
      <c r="O325" s="3"/>
      <c r="P325" s="3"/>
      <c r="Q325" s="3"/>
      <c r="R325" s="3"/>
      <c r="S325" s="3"/>
      <c r="T325" s="3"/>
      <c r="U325" s="3"/>
      <c r="V325" s="3"/>
      <c r="W325" s="3"/>
      <c r="X325" s="3"/>
      <c r="Y325" s="3"/>
      <c r="Z325" s="3"/>
    </row>
    <row r="326" spans="1:26" ht="14.25" customHeight="1">
      <c r="A326" s="3"/>
      <c r="B326" s="3"/>
      <c r="C326" s="3"/>
      <c r="D326" s="3"/>
      <c r="E326" s="3"/>
      <c r="F326" s="3"/>
      <c r="G326" s="30"/>
      <c r="H326" s="31"/>
      <c r="I326" s="3"/>
      <c r="J326" s="3"/>
      <c r="K326" s="3"/>
      <c r="L326" s="3"/>
      <c r="M326" s="3"/>
      <c r="N326" s="3"/>
      <c r="O326" s="3"/>
      <c r="P326" s="3"/>
      <c r="Q326" s="3"/>
      <c r="R326" s="3"/>
      <c r="S326" s="3"/>
      <c r="T326" s="3"/>
      <c r="U326" s="3"/>
      <c r="V326" s="3"/>
      <c r="W326" s="3"/>
      <c r="X326" s="3"/>
      <c r="Y326" s="3"/>
      <c r="Z326" s="3"/>
    </row>
    <row r="327" spans="1:26" ht="14.25" customHeight="1">
      <c r="A327" s="3"/>
      <c r="B327" s="3"/>
      <c r="C327" s="3"/>
      <c r="D327" s="3"/>
      <c r="E327" s="3"/>
      <c r="F327" s="3"/>
      <c r="G327" s="30"/>
      <c r="H327" s="31"/>
      <c r="I327" s="3"/>
      <c r="J327" s="3"/>
      <c r="K327" s="3"/>
      <c r="L327" s="3"/>
      <c r="M327" s="3"/>
      <c r="N327" s="3"/>
      <c r="O327" s="3"/>
      <c r="P327" s="3"/>
      <c r="Q327" s="3"/>
      <c r="R327" s="3"/>
      <c r="S327" s="3"/>
      <c r="T327" s="3"/>
      <c r="U327" s="3"/>
      <c r="V327" s="3"/>
      <c r="W327" s="3"/>
      <c r="X327" s="3"/>
      <c r="Y327" s="3"/>
      <c r="Z327" s="3"/>
    </row>
    <row r="328" spans="1:26" ht="14.25" customHeight="1">
      <c r="A328" s="3"/>
      <c r="B328" s="3"/>
      <c r="C328" s="3"/>
      <c r="D328" s="3"/>
      <c r="E328" s="3"/>
      <c r="F328" s="3"/>
      <c r="G328" s="30"/>
      <c r="H328" s="31"/>
      <c r="I328" s="3"/>
      <c r="J328" s="3"/>
      <c r="K328" s="3"/>
      <c r="L328" s="3"/>
      <c r="M328" s="3"/>
      <c r="N328" s="3"/>
      <c r="O328" s="3"/>
      <c r="P328" s="3"/>
      <c r="Q328" s="3"/>
      <c r="R328" s="3"/>
      <c r="S328" s="3"/>
      <c r="T328" s="3"/>
      <c r="U328" s="3"/>
      <c r="V328" s="3"/>
      <c r="W328" s="3"/>
      <c r="X328" s="3"/>
      <c r="Y328" s="3"/>
      <c r="Z328" s="3"/>
    </row>
    <row r="329" spans="1:26" ht="14.25" customHeight="1">
      <c r="A329" s="3"/>
      <c r="B329" s="3"/>
      <c r="C329" s="3"/>
      <c r="D329" s="3"/>
      <c r="E329" s="3"/>
      <c r="F329" s="3"/>
      <c r="G329" s="30"/>
      <c r="H329" s="31"/>
      <c r="I329" s="3"/>
      <c r="J329" s="3"/>
      <c r="K329" s="3"/>
      <c r="L329" s="3"/>
      <c r="M329" s="3"/>
      <c r="N329" s="3"/>
      <c r="O329" s="3"/>
      <c r="P329" s="3"/>
      <c r="Q329" s="3"/>
      <c r="R329" s="3"/>
      <c r="S329" s="3"/>
      <c r="T329" s="3"/>
      <c r="U329" s="3"/>
      <c r="V329" s="3"/>
      <c r="W329" s="3"/>
      <c r="X329" s="3"/>
      <c r="Y329" s="3"/>
      <c r="Z329" s="3"/>
    </row>
    <row r="330" spans="1:26" ht="14.25" customHeight="1">
      <c r="A330" s="3"/>
      <c r="B330" s="3"/>
      <c r="C330" s="3"/>
      <c r="D330" s="3"/>
      <c r="E330" s="3"/>
      <c r="F330" s="3"/>
      <c r="G330" s="30"/>
      <c r="H330" s="31"/>
      <c r="I330" s="3"/>
      <c r="J330" s="3"/>
      <c r="K330" s="3"/>
      <c r="L330" s="3"/>
      <c r="M330" s="3"/>
      <c r="N330" s="3"/>
      <c r="O330" s="3"/>
      <c r="P330" s="3"/>
      <c r="Q330" s="3"/>
      <c r="R330" s="3"/>
      <c r="S330" s="3"/>
      <c r="T330" s="3"/>
      <c r="U330" s="3"/>
      <c r="V330" s="3"/>
      <c r="W330" s="3"/>
      <c r="X330" s="3"/>
      <c r="Y330" s="3"/>
      <c r="Z330" s="3"/>
    </row>
    <row r="331" spans="1:26" ht="14.25" customHeight="1">
      <c r="A331" s="3"/>
      <c r="B331" s="3"/>
      <c r="C331" s="3"/>
      <c r="D331" s="3"/>
      <c r="E331" s="3"/>
      <c r="F331" s="3"/>
      <c r="G331" s="30"/>
      <c r="H331" s="31"/>
      <c r="I331" s="3"/>
      <c r="J331" s="3"/>
      <c r="K331" s="3"/>
      <c r="L331" s="3"/>
      <c r="M331" s="3"/>
      <c r="N331" s="3"/>
      <c r="O331" s="3"/>
      <c r="P331" s="3"/>
      <c r="Q331" s="3"/>
      <c r="R331" s="3"/>
      <c r="S331" s="3"/>
      <c r="T331" s="3"/>
      <c r="U331" s="3"/>
      <c r="V331" s="3"/>
      <c r="W331" s="3"/>
      <c r="X331" s="3"/>
      <c r="Y331" s="3"/>
      <c r="Z331" s="3"/>
    </row>
    <row r="332" spans="1:26" ht="14.25" customHeight="1">
      <c r="A332" s="3"/>
      <c r="B332" s="3"/>
      <c r="C332" s="3"/>
      <c r="D332" s="3"/>
      <c r="E332" s="3"/>
      <c r="F332" s="3"/>
      <c r="G332" s="30"/>
      <c r="H332" s="31"/>
      <c r="I332" s="3"/>
      <c r="J332" s="3"/>
      <c r="K332" s="3"/>
      <c r="L332" s="3"/>
      <c r="M332" s="3"/>
      <c r="N332" s="3"/>
      <c r="O332" s="3"/>
      <c r="P332" s="3"/>
      <c r="Q332" s="3"/>
      <c r="R332" s="3"/>
      <c r="S332" s="3"/>
      <c r="T332" s="3"/>
      <c r="U332" s="3"/>
      <c r="V332" s="3"/>
      <c r="W332" s="3"/>
      <c r="X332" s="3"/>
      <c r="Y332" s="3"/>
      <c r="Z332" s="3"/>
    </row>
    <row r="333" spans="1:26" ht="14.25" customHeight="1">
      <c r="A333" s="3"/>
      <c r="B333" s="3"/>
      <c r="C333" s="3"/>
      <c r="D333" s="3"/>
      <c r="E333" s="3"/>
      <c r="F333" s="3"/>
      <c r="G333" s="30"/>
      <c r="H333" s="31"/>
      <c r="I333" s="3"/>
      <c r="J333" s="3"/>
      <c r="K333" s="3"/>
      <c r="L333" s="3"/>
      <c r="M333" s="3"/>
      <c r="N333" s="3"/>
      <c r="O333" s="3"/>
      <c r="P333" s="3"/>
      <c r="Q333" s="3"/>
      <c r="R333" s="3"/>
      <c r="S333" s="3"/>
      <c r="T333" s="3"/>
      <c r="U333" s="3"/>
      <c r="V333" s="3"/>
      <c r="W333" s="3"/>
      <c r="X333" s="3"/>
      <c r="Y333" s="3"/>
      <c r="Z333" s="3"/>
    </row>
    <row r="334" spans="1:26" ht="14.25" customHeight="1">
      <c r="A334" s="3"/>
      <c r="B334" s="3"/>
      <c r="C334" s="3"/>
      <c r="D334" s="3"/>
      <c r="E334" s="3"/>
      <c r="F334" s="3"/>
      <c r="G334" s="30"/>
      <c r="H334" s="31"/>
      <c r="I334" s="3"/>
      <c r="J334" s="3"/>
      <c r="K334" s="3"/>
      <c r="L334" s="3"/>
      <c r="M334" s="3"/>
      <c r="N334" s="3"/>
      <c r="O334" s="3"/>
      <c r="P334" s="3"/>
      <c r="Q334" s="3"/>
      <c r="R334" s="3"/>
      <c r="S334" s="3"/>
      <c r="T334" s="3"/>
      <c r="U334" s="3"/>
      <c r="V334" s="3"/>
      <c r="W334" s="3"/>
      <c r="X334" s="3"/>
      <c r="Y334" s="3"/>
      <c r="Z334" s="3"/>
    </row>
    <row r="335" spans="1:26" ht="14.25" customHeight="1">
      <c r="A335" s="3"/>
      <c r="B335" s="3"/>
      <c r="C335" s="3"/>
      <c r="D335" s="3"/>
      <c r="E335" s="3"/>
      <c r="F335" s="3"/>
      <c r="G335" s="30"/>
      <c r="H335" s="31"/>
      <c r="I335" s="3"/>
      <c r="J335" s="3"/>
      <c r="K335" s="3"/>
      <c r="L335" s="3"/>
      <c r="M335" s="3"/>
      <c r="N335" s="3"/>
      <c r="O335" s="3"/>
      <c r="P335" s="3"/>
      <c r="Q335" s="3"/>
      <c r="R335" s="3"/>
      <c r="S335" s="3"/>
      <c r="T335" s="3"/>
      <c r="U335" s="3"/>
      <c r="V335" s="3"/>
      <c r="W335" s="3"/>
      <c r="X335" s="3"/>
      <c r="Y335" s="3"/>
      <c r="Z335" s="3"/>
    </row>
    <row r="336" spans="1:26" ht="14.25" customHeight="1">
      <c r="A336" s="3"/>
      <c r="B336" s="3"/>
      <c r="C336" s="3"/>
      <c r="D336" s="3"/>
      <c r="E336" s="3"/>
      <c r="F336" s="3"/>
      <c r="G336" s="30"/>
      <c r="H336" s="31"/>
      <c r="I336" s="3"/>
      <c r="J336" s="3"/>
      <c r="K336" s="3"/>
      <c r="L336" s="3"/>
      <c r="M336" s="3"/>
      <c r="N336" s="3"/>
      <c r="O336" s="3"/>
      <c r="P336" s="3"/>
      <c r="Q336" s="3"/>
      <c r="R336" s="3"/>
      <c r="S336" s="3"/>
      <c r="T336" s="3"/>
      <c r="U336" s="3"/>
      <c r="V336" s="3"/>
      <c r="W336" s="3"/>
      <c r="X336" s="3"/>
      <c r="Y336" s="3"/>
      <c r="Z336" s="3"/>
    </row>
    <row r="337" spans="1:26" ht="14.25" customHeight="1">
      <c r="A337" s="3"/>
      <c r="B337" s="3"/>
      <c r="C337" s="3"/>
      <c r="D337" s="3"/>
      <c r="E337" s="3"/>
      <c r="F337" s="3"/>
      <c r="G337" s="30"/>
      <c r="H337" s="31"/>
      <c r="I337" s="3"/>
      <c r="J337" s="3"/>
      <c r="K337" s="3"/>
      <c r="L337" s="3"/>
      <c r="M337" s="3"/>
      <c r="N337" s="3"/>
      <c r="O337" s="3"/>
      <c r="P337" s="3"/>
      <c r="Q337" s="3"/>
      <c r="R337" s="3"/>
      <c r="S337" s="3"/>
      <c r="T337" s="3"/>
      <c r="U337" s="3"/>
      <c r="V337" s="3"/>
      <c r="W337" s="3"/>
      <c r="X337" s="3"/>
      <c r="Y337" s="3"/>
      <c r="Z337" s="3"/>
    </row>
    <row r="338" spans="1:26" ht="14.25" customHeight="1">
      <c r="A338" s="3"/>
      <c r="B338" s="3"/>
      <c r="C338" s="3"/>
      <c r="D338" s="3"/>
      <c r="E338" s="3"/>
      <c r="F338" s="3"/>
      <c r="G338" s="30"/>
      <c r="H338" s="31"/>
      <c r="I338" s="3"/>
      <c r="J338" s="3"/>
      <c r="K338" s="3"/>
      <c r="L338" s="3"/>
      <c r="M338" s="3"/>
      <c r="N338" s="3"/>
      <c r="O338" s="3"/>
      <c r="P338" s="3"/>
      <c r="Q338" s="3"/>
      <c r="R338" s="3"/>
      <c r="S338" s="3"/>
      <c r="T338" s="3"/>
      <c r="U338" s="3"/>
      <c r="V338" s="3"/>
      <c r="W338" s="3"/>
      <c r="X338" s="3"/>
      <c r="Y338" s="3"/>
      <c r="Z338" s="3"/>
    </row>
    <row r="339" spans="1:26" ht="14.25" customHeight="1">
      <c r="A339" s="3"/>
      <c r="B339" s="3"/>
      <c r="C339" s="3"/>
      <c r="D339" s="3"/>
      <c r="E339" s="3"/>
      <c r="F339" s="3"/>
      <c r="G339" s="30"/>
      <c r="H339" s="31"/>
      <c r="I339" s="3"/>
      <c r="J339" s="3"/>
      <c r="K339" s="3"/>
      <c r="L339" s="3"/>
      <c r="M339" s="3"/>
      <c r="N339" s="3"/>
      <c r="O339" s="3"/>
      <c r="P339" s="3"/>
      <c r="Q339" s="3"/>
      <c r="R339" s="3"/>
      <c r="S339" s="3"/>
      <c r="T339" s="3"/>
      <c r="U339" s="3"/>
      <c r="V339" s="3"/>
      <c r="W339" s="3"/>
      <c r="X339" s="3"/>
      <c r="Y339" s="3"/>
      <c r="Z339" s="3"/>
    </row>
    <row r="340" spans="1:26" ht="14.25" customHeight="1">
      <c r="A340" s="3"/>
      <c r="B340" s="3"/>
      <c r="C340" s="3"/>
      <c r="D340" s="3"/>
      <c r="E340" s="3"/>
      <c r="F340" s="3"/>
      <c r="G340" s="30"/>
      <c r="H340" s="31"/>
      <c r="I340" s="3"/>
      <c r="J340" s="3"/>
      <c r="K340" s="3"/>
      <c r="L340" s="3"/>
      <c r="M340" s="3"/>
      <c r="N340" s="3"/>
      <c r="O340" s="3"/>
      <c r="P340" s="3"/>
      <c r="Q340" s="3"/>
      <c r="R340" s="3"/>
      <c r="S340" s="3"/>
      <c r="T340" s="3"/>
      <c r="U340" s="3"/>
      <c r="V340" s="3"/>
      <c r="W340" s="3"/>
      <c r="X340" s="3"/>
      <c r="Y340" s="3"/>
      <c r="Z340" s="3"/>
    </row>
    <row r="341" spans="1:26" ht="14.25" customHeight="1">
      <c r="A341" s="3"/>
      <c r="B341" s="3"/>
      <c r="C341" s="3"/>
      <c r="D341" s="3"/>
      <c r="E341" s="3"/>
      <c r="F341" s="3"/>
      <c r="G341" s="30"/>
      <c r="H341" s="31"/>
      <c r="I341" s="3"/>
      <c r="J341" s="3"/>
      <c r="K341" s="3"/>
      <c r="L341" s="3"/>
      <c r="M341" s="3"/>
      <c r="N341" s="3"/>
      <c r="O341" s="3"/>
      <c r="P341" s="3"/>
      <c r="Q341" s="3"/>
      <c r="R341" s="3"/>
      <c r="S341" s="3"/>
      <c r="T341" s="3"/>
      <c r="U341" s="3"/>
      <c r="V341" s="3"/>
      <c r="W341" s="3"/>
      <c r="X341" s="3"/>
      <c r="Y341" s="3"/>
      <c r="Z341" s="3"/>
    </row>
    <row r="342" spans="1:26" ht="14.25" customHeight="1">
      <c r="A342" s="3"/>
      <c r="B342" s="3"/>
      <c r="C342" s="3"/>
      <c r="D342" s="3"/>
      <c r="E342" s="3"/>
      <c r="F342" s="3"/>
      <c r="G342" s="30"/>
      <c r="H342" s="31"/>
      <c r="I342" s="3"/>
      <c r="J342" s="3"/>
      <c r="K342" s="3"/>
      <c r="L342" s="3"/>
      <c r="M342" s="3"/>
      <c r="N342" s="3"/>
      <c r="O342" s="3"/>
      <c r="P342" s="3"/>
      <c r="Q342" s="3"/>
      <c r="R342" s="3"/>
      <c r="S342" s="3"/>
      <c r="T342" s="3"/>
      <c r="U342" s="3"/>
      <c r="V342" s="3"/>
      <c r="W342" s="3"/>
      <c r="X342" s="3"/>
      <c r="Y342" s="3"/>
      <c r="Z342" s="3"/>
    </row>
    <row r="343" spans="1:26" ht="14.25" customHeight="1">
      <c r="A343" s="3"/>
      <c r="B343" s="3"/>
      <c r="C343" s="3"/>
      <c r="D343" s="3"/>
      <c r="E343" s="3"/>
      <c r="F343" s="3"/>
      <c r="G343" s="30"/>
      <c r="H343" s="31"/>
      <c r="I343" s="3"/>
      <c r="J343" s="3"/>
      <c r="K343" s="3"/>
      <c r="L343" s="3"/>
      <c r="M343" s="3"/>
      <c r="N343" s="3"/>
      <c r="O343" s="3"/>
      <c r="P343" s="3"/>
      <c r="Q343" s="3"/>
      <c r="R343" s="3"/>
      <c r="S343" s="3"/>
      <c r="T343" s="3"/>
      <c r="U343" s="3"/>
      <c r="V343" s="3"/>
      <c r="W343" s="3"/>
      <c r="X343" s="3"/>
      <c r="Y343" s="3"/>
      <c r="Z343" s="3"/>
    </row>
    <row r="344" spans="1:26" ht="14.25" customHeight="1">
      <c r="A344" s="3"/>
      <c r="B344" s="3"/>
      <c r="C344" s="3"/>
      <c r="D344" s="3"/>
      <c r="E344" s="3"/>
      <c r="F344" s="3"/>
      <c r="G344" s="30"/>
      <c r="H344" s="31"/>
      <c r="I344" s="3"/>
      <c r="J344" s="3"/>
      <c r="K344" s="3"/>
      <c r="L344" s="3"/>
      <c r="M344" s="3"/>
      <c r="N344" s="3"/>
      <c r="O344" s="3"/>
      <c r="P344" s="3"/>
      <c r="Q344" s="3"/>
      <c r="R344" s="3"/>
      <c r="S344" s="3"/>
      <c r="T344" s="3"/>
      <c r="U344" s="3"/>
      <c r="V344" s="3"/>
      <c r="W344" s="3"/>
      <c r="X344" s="3"/>
      <c r="Y344" s="3"/>
      <c r="Z344" s="3"/>
    </row>
    <row r="345" spans="1:26" ht="14.25" customHeight="1">
      <c r="A345" s="3"/>
      <c r="B345" s="3"/>
      <c r="C345" s="3"/>
      <c r="D345" s="3"/>
      <c r="E345" s="3"/>
      <c r="F345" s="3"/>
      <c r="G345" s="30"/>
      <c r="H345" s="31"/>
      <c r="I345" s="3"/>
      <c r="J345" s="3"/>
      <c r="K345" s="3"/>
      <c r="L345" s="3"/>
      <c r="M345" s="3"/>
      <c r="N345" s="3"/>
      <c r="O345" s="3"/>
      <c r="P345" s="3"/>
      <c r="Q345" s="3"/>
      <c r="R345" s="3"/>
      <c r="S345" s="3"/>
      <c r="T345" s="3"/>
      <c r="U345" s="3"/>
      <c r="V345" s="3"/>
      <c r="W345" s="3"/>
      <c r="X345" s="3"/>
      <c r="Y345" s="3"/>
      <c r="Z345" s="3"/>
    </row>
    <row r="346" spans="1:26" ht="14.25" customHeight="1">
      <c r="A346" s="3"/>
      <c r="B346" s="3"/>
      <c r="C346" s="3"/>
      <c r="D346" s="3"/>
      <c r="E346" s="3"/>
      <c r="F346" s="3"/>
      <c r="G346" s="30"/>
      <c r="H346" s="31"/>
      <c r="I346" s="3"/>
      <c r="J346" s="3"/>
      <c r="K346" s="3"/>
      <c r="L346" s="3"/>
      <c r="M346" s="3"/>
      <c r="N346" s="3"/>
      <c r="O346" s="3"/>
      <c r="P346" s="3"/>
      <c r="Q346" s="3"/>
      <c r="R346" s="3"/>
      <c r="S346" s="3"/>
      <c r="T346" s="3"/>
      <c r="U346" s="3"/>
      <c r="V346" s="3"/>
      <c r="W346" s="3"/>
      <c r="X346" s="3"/>
      <c r="Y346" s="3"/>
      <c r="Z346" s="3"/>
    </row>
    <row r="347" spans="1:26" ht="14.25" customHeight="1">
      <c r="A347" s="3"/>
      <c r="B347" s="3"/>
      <c r="C347" s="3"/>
      <c r="D347" s="3"/>
      <c r="E347" s="3"/>
      <c r="F347" s="3"/>
      <c r="G347" s="30"/>
      <c r="H347" s="31"/>
      <c r="I347" s="3"/>
      <c r="J347" s="3"/>
      <c r="K347" s="3"/>
      <c r="L347" s="3"/>
      <c r="M347" s="3"/>
      <c r="N347" s="3"/>
      <c r="O347" s="3"/>
      <c r="P347" s="3"/>
      <c r="Q347" s="3"/>
      <c r="R347" s="3"/>
      <c r="S347" s="3"/>
      <c r="T347" s="3"/>
      <c r="U347" s="3"/>
      <c r="V347" s="3"/>
      <c r="W347" s="3"/>
      <c r="X347" s="3"/>
      <c r="Y347" s="3"/>
      <c r="Z347" s="3"/>
    </row>
    <row r="348" spans="1:26" ht="14.25" customHeight="1">
      <c r="A348" s="3"/>
      <c r="B348" s="3"/>
      <c r="C348" s="3"/>
      <c r="D348" s="3"/>
      <c r="E348" s="3"/>
      <c r="F348" s="3"/>
      <c r="G348" s="30"/>
      <c r="H348" s="31"/>
      <c r="I348" s="3"/>
      <c r="J348" s="3"/>
      <c r="K348" s="3"/>
      <c r="L348" s="3"/>
      <c r="M348" s="3"/>
      <c r="N348" s="3"/>
      <c r="O348" s="3"/>
      <c r="P348" s="3"/>
      <c r="Q348" s="3"/>
      <c r="R348" s="3"/>
      <c r="S348" s="3"/>
      <c r="T348" s="3"/>
      <c r="U348" s="3"/>
      <c r="V348" s="3"/>
      <c r="W348" s="3"/>
      <c r="X348" s="3"/>
      <c r="Y348" s="3"/>
      <c r="Z348" s="3"/>
    </row>
    <row r="349" spans="1:26" ht="14.25" customHeight="1">
      <c r="A349" s="3"/>
      <c r="B349" s="3"/>
      <c r="C349" s="3"/>
      <c r="D349" s="3"/>
      <c r="E349" s="3"/>
      <c r="F349" s="3"/>
      <c r="G349" s="30"/>
      <c r="H349" s="31"/>
      <c r="I349" s="3"/>
      <c r="J349" s="3"/>
      <c r="K349" s="3"/>
      <c r="L349" s="3"/>
      <c r="M349" s="3"/>
      <c r="N349" s="3"/>
      <c r="O349" s="3"/>
      <c r="P349" s="3"/>
      <c r="Q349" s="3"/>
      <c r="R349" s="3"/>
      <c r="S349" s="3"/>
      <c r="T349" s="3"/>
      <c r="U349" s="3"/>
      <c r="V349" s="3"/>
      <c r="W349" s="3"/>
      <c r="X349" s="3"/>
      <c r="Y349" s="3"/>
      <c r="Z349" s="3"/>
    </row>
    <row r="350" spans="1:26" ht="14.25" customHeight="1">
      <c r="A350" s="3"/>
      <c r="B350" s="3"/>
      <c r="C350" s="3"/>
      <c r="D350" s="3"/>
      <c r="E350" s="3"/>
      <c r="F350" s="3"/>
      <c r="G350" s="30"/>
      <c r="H350" s="31"/>
      <c r="I350" s="3"/>
      <c r="J350" s="3"/>
      <c r="K350" s="3"/>
      <c r="L350" s="3"/>
      <c r="M350" s="3"/>
      <c r="N350" s="3"/>
      <c r="O350" s="3"/>
      <c r="P350" s="3"/>
      <c r="Q350" s="3"/>
      <c r="R350" s="3"/>
      <c r="S350" s="3"/>
      <c r="T350" s="3"/>
      <c r="U350" s="3"/>
      <c r="V350" s="3"/>
      <c r="W350" s="3"/>
      <c r="X350" s="3"/>
      <c r="Y350" s="3"/>
      <c r="Z350" s="3"/>
    </row>
    <row r="351" spans="1:26" ht="14.25" customHeight="1">
      <c r="A351" s="3"/>
      <c r="B351" s="3"/>
      <c r="C351" s="3"/>
      <c r="D351" s="3"/>
      <c r="E351" s="3"/>
      <c r="F351" s="3"/>
      <c r="G351" s="30"/>
      <c r="H351" s="31"/>
      <c r="I351" s="3"/>
      <c r="J351" s="3"/>
      <c r="K351" s="3"/>
      <c r="L351" s="3"/>
      <c r="M351" s="3"/>
      <c r="N351" s="3"/>
      <c r="O351" s="3"/>
      <c r="P351" s="3"/>
      <c r="Q351" s="3"/>
      <c r="R351" s="3"/>
      <c r="S351" s="3"/>
      <c r="T351" s="3"/>
      <c r="U351" s="3"/>
      <c r="V351" s="3"/>
      <c r="W351" s="3"/>
      <c r="X351" s="3"/>
      <c r="Y351" s="3"/>
      <c r="Z351" s="3"/>
    </row>
    <row r="352" spans="1:26" ht="14.25" customHeight="1">
      <c r="A352" s="3"/>
      <c r="B352" s="3"/>
      <c r="C352" s="3"/>
      <c r="D352" s="3"/>
      <c r="E352" s="3"/>
      <c r="F352" s="3"/>
      <c r="G352" s="30"/>
      <c r="H352" s="31"/>
      <c r="I352" s="3"/>
      <c r="J352" s="3"/>
      <c r="K352" s="3"/>
      <c r="L352" s="3"/>
      <c r="M352" s="3"/>
      <c r="N352" s="3"/>
      <c r="O352" s="3"/>
      <c r="P352" s="3"/>
      <c r="Q352" s="3"/>
      <c r="R352" s="3"/>
      <c r="S352" s="3"/>
      <c r="T352" s="3"/>
      <c r="U352" s="3"/>
      <c r="V352" s="3"/>
      <c r="W352" s="3"/>
      <c r="X352" s="3"/>
      <c r="Y352" s="3"/>
      <c r="Z352" s="3"/>
    </row>
    <row r="353" spans="1:26" ht="14.25" customHeight="1">
      <c r="A353" s="3"/>
      <c r="B353" s="3"/>
      <c r="C353" s="3"/>
      <c r="D353" s="3"/>
      <c r="E353" s="3"/>
      <c r="F353" s="3"/>
      <c r="G353" s="30"/>
      <c r="H353" s="31"/>
      <c r="I353" s="3"/>
      <c r="J353" s="3"/>
      <c r="K353" s="3"/>
      <c r="L353" s="3"/>
      <c r="M353" s="3"/>
      <c r="N353" s="3"/>
      <c r="O353" s="3"/>
      <c r="P353" s="3"/>
      <c r="Q353" s="3"/>
      <c r="R353" s="3"/>
      <c r="S353" s="3"/>
      <c r="T353" s="3"/>
      <c r="U353" s="3"/>
      <c r="V353" s="3"/>
      <c r="W353" s="3"/>
      <c r="X353" s="3"/>
      <c r="Y353" s="3"/>
      <c r="Z353" s="3"/>
    </row>
    <row r="354" spans="1:26" ht="14.25" customHeight="1">
      <c r="A354" s="3"/>
      <c r="B354" s="3"/>
      <c r="C354" s="3"/>
      <c r="D354" s="3"/>
      <c r="E354" s="3"/>
      <c r="F354" s="3"/>
      <c r="G354" s="30"/>
      <c r="H354" s="31"/>
      <c r="I354" s="3"/>
      <c r="J354" s="3"/>
      <c r="K354" s="3"/>
      <c r="L354" s="3"/>
      <c r="M354" s="3"/>
      <c r="N354" s="3"/>
      <c r="O354" s="3"/>
      <c r="P354" s="3"/>
      <c r="Q354" s="3"/>
      <c r="R354" s="3"/>
      <c r="S354" s="3"/>
      <c r="T354" s="3"/>
      <c r="U354" s="3"/>
      <c r="V354" s="3"/>
      <c r="W354" s="3"/>
      <c r="X354" s="3"/>
      <c r="Y354" s="3"/>
      <c r="Z354" s="3"/>
    </row>
    <row r="355" spans="1:26" ht="14.25" customHeight="1">
      <c r="A355" s="3"/>
      <c r="B355" s="3"/>
      <c r="C355" s="3"/>
      <c r="D355" s="3"/>
      <c r="E355" s="3"/>
      <c r="F355" s="3"/>
      <c r="G355" s="30"/>
      <c r="H355" s="31"/>
      <c r="I355" s="3"/>
      <c r="J355" s="3"/>
      <c r="K355" s="3"/>
      <c r="L355" s="3"/>
      <c r="M355" s="3"/>
      <c r="N355" s="3"/>
      <c r="O355" s="3"/>
      <c r="P355" s="3"/>
      <c r="Q355" s="3"/>
      <c r="R355" s="3"/>
      <c r="S355" s="3"/>
      <c r="T355" s="3"/>
      <c r="U355" s="3"/>
      <c r="V355" s="3"/>
      <c r="W355" s="3"/>
      <c r="X355" s="3"/>
      <c r="Y355" s="3"/>
      <c r="Z355" s="3"/>
    </row>
    <row r="356" spans="1:26" ht="14.25" customHeight="1">
      <c r="A356" s="3"/>
      <c r="B356" s="3"/>
      <c r="C356" s="3"/>
      <c r="D356" s="3"/>
      <c r="E356" s="3"/>
      <c r="F356" s="3"/>
      <c r="G356" s="30"/>
      <c r="H356" s="31"/>
      <c r="I356" s="3"/>
      <c r="J356" s="3"/>
      <c r="K356" s="3"/>
      <c r="L356" s="3"/>
      <c r="M356" s="3"/>
      <c r="N356" s="3"/>
      <c r="O356" s="3"/>
      <c r="P356" s="3"/>
      <c r="Q356" s="3"/>
      <c r="R356" s="3"/>
      <c r="S356" s="3"/>
      <c r="T356" s="3"/>
      <c r="U356" s="3"/>
      <c r="V356" s="3"/>
      <c r="W356" s="3"/>
      <c r="X356" s="3"/>
      <c r="Y356" s="3"/>
      <c r="Z356" s="3"/>
    </row>
    <row r="357" spans="1:26" ht="14.25" customHeight="1">
      <c r="A357" s="3"/>
      <c r="B357" s="3"/>
      <c r="C357" s="3"/>
      <c r="D357" s="3"/>
      <c r="E357" s="3"/>
      <c r="F357" s="3"/>
      <c r="G357" s="30"/>
      <c r="H357" s="31"/>
      <c r="I357" s="3"/>
      <c r="J357" s="3"/>
      <c r="K357" s="3"/>
      <c r="L357" s="3"/>
      <c r="M357" s="3"/>
      <c r="N357" s="3"/>
      <c r="O357" s="3"/>
      <c r="P357" s="3"/>
      <c r="Q357" s="3"/>
      <c r="R357" s="3"/>
      <c r="S357" s="3"/>
      <c r="T357" s="3"/>
      <c r="U357" s="3"/>
      <c r="V357" s="3"/>
      <c r="W357" s="3"/>
      <c r="X357" s="3"/>
      <c r="Y357" s="3"/>
      <c r="Z357" s="3"/>
    </row>
    <row r="358" spans="1:26" ht="14.25" customHeight="1">
      <c r="A358" s="3"/>
      <c r="B358" s="3"/>
      <c r="C358" s="3"/>
      <c r="D358" s="3"/>
      <c r="E358" s="3"/>
      <c r="F358" s="3"/>
      <c r="G358" s="30"/>
      <c r="H358" s="31"/>
      <c r="I358" s="3"/>
      <c r="J358" s="3"/>
      <c r="K358" s="3"/>
      <c r="L358" s="3"/>
      <c r="M358" s="3"/>
      <c r="N358" s="3"/>
      <c r="O358" s="3"/>
      <c r="P358" s="3"/>
      <c r="Q358" s="3"/>
      <c r="R358" s="3"/>
      <c r="S358" s="3"/>
      <c r="T358" s="3"/>
      <c r="U358" s="3"/>
      <c r="V358" s="3"/>
      <c r="W358" s="3"/>
      <c r="X358" s="3"/>
      <c r="Y358" s="3"/>
      <c r="Z358" s="3"/>
    </row>
    <row r="359" spans="1:26" ht="14.25" customHeight="1">
      <c r="A359" s="3"/>
      <c r="B359" s="3"/>
      <c r="C359" s="3"/>
      <c r="D359" s="3"/>
      <c r="E359" s="3"/>
      <c r="F359" s="3"/>
      <c r="G359" s="30"/>
      <c r="H359" s="31"/>
      <c r="I359" s="3"/>
      <c r="J359" s="3"/>
      <c r="K359" s="3"/>
      <c r="L359" s="3"/>
      <c r="M359" s="3"/>
      <c r="N359" s="3"/>
      <c r="O359" s="3"/>
      <c r="P359" s="3"/>
      <c r="Q359" s="3"/>
      <c r="R359" s="3"/>
      <c r="S359" s="3"/>
      <c r="T359" s="3"/>
      <c r="U359" s="3"/>
      <c r="V359" s="3"/>
      <c r="W359" s="3"/>
      <c r="X359" s="3"/>
      <c r="Y359" s="3"/>
      <c r="Z359" s="3"/>
    </row>
    <row r="360" spans="1:26" ht="14.25" customHeight="1">
      <c r="A360" s="3"/>
      <c r="B360" s="3"/>
      <c r="C360" s="3"/>
      <c r="D360" s="3"/>
      <c r="E360" s="3"/>
      <c r="F360" s="3"/>
      <c r="G360" s="30"/>
      <c r="H360" s="31"/>
      <c r="I360" s="3"/>
      <c r="J360" s="3"/>
      <c r="K360" s="3"/>
      <c r="L360" s="3"/>
      <c r="M360" s="3"/>
      <c r="N360" s="3"/>
      <c r="O360" s="3"/>
      <c r="P360" s="3"/>
      <c r="Q360" s="3"/>
      <c r="R360" s="3"/>
      <c r="S360" s="3"/>
      <c r="T360" s="3"/>
      <c r="U360" s="3"/>
      <c r="V360" s="3"/>
      <c r="W360" s="3"/>
      <c r="X360" s="3"/>
      <c r="Y360" s="3"/>
      <c r="Z360" s="3"/>
    </row>
    <row r="361" spans="1:26" ht="14.25" customHeight="1">
      <c r="A361" s="3"/>
      <c r="B361" s="3"/>
      <c r="C361" s="3"/>
      <c r="D361" s="3"/>
      <c r="E361" s="3"/>
      <c r="F361" s="3"/>
      <c r="G361" s="30"/>
      <c r="H361" s="31"/>
      <c r="I361" s="3"/>
      <c r="J361" s="3"/>
      <c r="K361" s="3"/>
      <c r="L361" s="3"/>
      <c r="M361" s="3"/>
      <c r="N361" s="3"/>
      <c r="O361" s="3"/>
      <c r="P361" s="3"/>
      <c r="Q361" s="3"/>
      <c r="R361" s="3"/>
      <c r="S361" s="3"/>
      <c r="T361" s="3"/>
      <c r="U361" s="3"/>
      <c r="V361" s="3"/>
      <c r="W361" s="3"/>
      <c r="X361" s="3"/>
      <c r="Y361" s="3"/>
      <c r="Z361" s="3"/>
    </row>
    <row r="362" spans="1:26" ht="14.25" customHeight="1">
      <c r="A362" s="3"/>
      <c r="B362" s="3"/>
      <c r="C362" s="3"/>
      <c r="D362" s="3"/>
      <c r="E362" s="3"/>
      <c r="F362" s="3"/>
      <c r="G362" s="30"/>
      <c r="H362" s="31"/>
      <c r="I362" s="3"/>
      <c r="J362" s="3"/>
      <c r="K362" s="3"/>
      <c r="L362" s="3"/>
      <c r="M362" s="3"/>
      <c r="N362" s="3"/>
      <c r="O362" s="3"/>
      <c r="P362" s="3"/>
      <c r="Q362" s="3"/>
      <c r="R362" s="3"/>
      <c r="S362" s="3"/>
      <c r="T362" s="3"/>
      <c r="U362" s="3"/>
      <c r="V362" s="3"/>
      <c r="W362" s="3"/>
      <c r="X362" s="3"/>
      <c r="Y362" s="3"/>
      <c r="Z362" s="3"/>
    </row>
    <row r="363" spans="1:26" ht="14.25" customHeight="1">
      <c r="A363" s="3"/>
      <c r="B363" s="3"/>
      <c r="C363" s="3"/>
      <c r="D363" s="3"/>
      <c r="E363" s="3"/>
      <c r="F363" s="3"/>
      <c r="G363" s="30"/>
      <c r="H363" s="31"/>
      <c r="I363" s="3"/>
      <c r="J363" s="3"/>
      <c r="K363" s="3"/>
      <c r="L363" s="3"/>
      <c r="M363" s="3"/>
      <c r="N363" s="3"/>
      <c r="O363" s="3"/>
      <c r="P363" s="3"/>
      <c r="Q363" s="3"/>
      <c r="R363" s="3"/>
      <c r="S363" s="3"/>
      <c r="T363" s="3"/>
      <c r="U363" s="3"/>
      <c r="V363" s="3"/>
      <c r="W363" s="3"/>
      <c r="X363" s="3"/>
      <c r="Y363" s="3"/>
      <c r="Z363" s="3"/>
    </row>
    <row r="364" spans="1:26" ht="14.25" customHeight="1">
      <c r="A364" s="3"/>
      <c r="B364" s="3"/>
      <c r="C364" s="3"/>
      <c r="D364" s="3"/>
      <c r="E364" s="3"/>
      <c r="F364" s="3"/>
      <c r="G364" s="30"/>
      <c r="H364" s="31"/>
      <c r="I364" s="3"/>
      <c r="J364" s="3"/>
      <c r="K364" s="3"/>
      <c r="L364" s="3"/>
      <c r="M364" s="3"/>
      <c r="N364" s="3"/>
      <c r="O364" s="3"/>
      <c r="P364" s="3"/>
      <c r="Q364" s="3"/>
      <c r="R364" s="3"/>
      <c r="S364" s="3"/>
      <c r="T364" s="3"/>
      <c r="U364" s="3"/>
      <c r="V364" s="3"/>
      <c r="W364" s="3"/>
      <c r="X364" s="3"/>
      <c r="Y364" s="3"/>
      <c r="Z364" s="3"/>
    </row>
    <row r="365" spans="1:26" ht="14.25" customHeight="1">
      <c r="A365" s="3"/>
      <c r="B365" s="3"/>
      <c r="C365" s="3"/>
      <c r="D365" s="3"/>
      <c r="E365" s="3"/>
      <c r="F365" s="3"/>
      <c r="G365" s="30"/>
      <c r="H365" s="31"/>
      <c r="I365" s="3"/>
      <c r="J365" s="3"/>
      <c r="K365" s="3"/>
      <c r="L365" s="3"/>
      <c r="M365" s="3"/>
      <c r="N365" s="3"/>
      <c r="O365" s="3"/>
      <c r="P365" s="3"/>
      <c r="Q365" s="3"/>
      <c r="R365" s="3"/>
      <c r="S365" s="3"/>
      <c r="T365" s="3"/>
      <c r="U365" s="3"/>
      <c r="V365" s="3"/>
      <c r="W365" s="3"/>
      <c r="X365" s="3"/>
      <c r="Y365" s="3"/>
      <c r="Z365" s="3"/>
    </row>
    <row r="366" spans="1:26" ht="14.25" customHeight="1">
      <c r="A366" s="3"/>
      <c r="B366" s="3"/>
      <c r="C366" s="3"/>
      <c r="D366" s="3"/>
      <c r="E366" s="3"/>
      <c r="F366" s="3"/>
      <c r="G366" s="30"/>
      <c r="H366" s="31"/>
      <c r="I366" s="3"/>
      <c r="J366" s="3"/>
      <c r="K366" s="3"/>
      <c r="L366" s="3"/>
      <c r="M366" s="3"/>
      <c r="N366" s="3"/>
      <c r="O366" s="3"/>
      <c r="P366" s="3"/>
      <c r="Q366" s="3"/>
      <c r="R366" s="3"/>
      <c r="S366" s="3"/>
      <c r="T366" s="3"/>
      <c r="U366" s="3"/>
      <c r="V366" s="3"/>
      <c r="W366" s="3"/>
      <c r="X366" s="3"/>
      <c r="Y366" s="3"/>
      <c r="Z366" s="3"/>
    </row>
    <row r="367" spans="1:26" ht="14.25" customHeight="1">
      <c r="A367" s="3"/>
      <c r="B367" s="3"/>
      <c r="C367" s="3"/>
      <c r="D367" s="3"/>
      <c r="E367" s="3"/>
      <c r="F367" s="3"/>
      <c r="G367" s="30"/>
      <c r="H367" s="31"/>
      <c r="I367" s="3"/>
      <c r="J367" s="3"/>
      <c r="K367" s="3"/>
      <c r="L367" s="3"/>
      <c r="M367" s="3"/>
      <c r="N367" s="3"/>
      <c r="O367" s="3"/>
      <c r="P367" s="3"/>
      <c r="Q367" s="3"/>
      <c r="R367" s="3"/>
      <c r="S367" s="3"/>
      <c r="T367" s="3"/>
      <c r="U367" s="3"/>
      <c r="V367" s="3"/>
      <c r="W367" s="3"/>
      <c r="X367" s="3"/>
      <c r="Y367" s="3"/>
      <c r="Z367" s="3"/>
    </row>
    <row r="368" spans="1:26" ht="14.25" customHeight="1">
      <c r="A368" s="3"/>
      <c r="B368" s="3"/>
      <c r="C368" s="3"/>
      <c r="D368" s="3"/>
      <c r="E368" s="3"/>
      <c r="F368" s="3"/>
      <c r="G368" s="30"/>
      <c r="H368" s="31"/>
      <c r="I368" s="3"/>
      <c r="J368" s="3"/>
      <c r="K368" s="3"/>
      <c r="L368" s="3"/>
      <c r="M368" s="3"/>
      <c r="N368" s="3"/>
      <c r="O368" s="3"/>
      <c r="P368" s="3"/>
      <c r="Q368" s="3"/>
      <c r="R368" s="3"/>
      <c r="S368" s="3"/>
      <c r="T368" s="3"/>
      <c r="U368" s="3"/>
      <c r="V368" s="3"/>
      <c r="W368" s="3"/>
      <c r="X368" s="3"/>
      <c r="Y368" s="3"/>
      <c r="Z368" s="3"/>
    </row>
    <row r="369" spans="1:26" ht="14.25" customHeight="1">
      <c r="A369" s="3"/>
      <c r="B369" s="3"/>
      <c r="C369" s="3"/>
      <c r="D369" s="3"/>
      <c r="E369" s="3"/>
      <c r="F369" s="3"/>
      <c r="G369" s="30"/>
      <c r="H369" s="31"/>
      <c r="I369" s="3"/>
      <c r="J369" s="3"/>
      <c r="K369" s="3"/>
      <c r="L369" s="3"/>
      <c r="M369" s="3"/>
      <c r="N369" s="3"/>
      <c r="O369" s="3"/>
      <c r="P369" s="3"/>
      <c r="Q369" s="3"/>
      <c r="R369" s="3"/>
      <c r="S369" s="3"/>
      <c r="T369" s="3"/>
      <c r="U369" s="3"/>
      <c r="V369" s="3"/>
      <c r="W369" s="3"/>
      <c r="X369" s="3"/>
      <c r="Y369" s="3"/>
      <c r="Z369" s="3"/>
    </row>
    <row r="370" spans="1:26" ht="14.25" customHeight="1">
      <c r="A370" s="3"/>
      <c r="B370" s="3"/>
      <c r="C370" s="3"/>
      <c r="D370" s="3"/>
      <c r="E370" s="3"/>
      <c r="F370" s="3"/>
      <c r="G370" s="30"/>
      <c r="H370" s="31"/>
      <c r="I370" s="3"/>
      <c r="J370" s="3"/>
      <c r="K370" s="3"/>
      <c r="L370" s="3"/>
      <c r="M370" s="3"/>
      <c r="N370" s="3"/>
      <c r="O370" s="3"/>
      <c r="P370" s="3"/>
      <c r="Q370" s="3"/>
      <c r="R370" s="3"/>
      <c r="S370" s="3"/>
      <c r="T370" s="3"/>
      <c r="U370" s="3"/>
      <c r="V370" s="3"/>
      <c r="W370" s="3"/>
      <c r="X370" s="3"/>
      <c r="Y370" s="3"/>
      <c r="Z370" s="3"/>
    </row>
    <row r="371" spans="1:26" ht="14.25" customHeight="1">
      <c r="A371" s="3"/>
      <c r="B371" s="3"/>
      <c r="C371" s="3"/>
      <c r="D371" s="3"/>
      <c r="E371" s="3"/>
      <c r="F371" s="3"/>
      <c r="G371" s="30"/>
      <c r="H371" s="31"/>
      <c r="I371" s="3"/>
      <c r="J371" s="3"/>
      <c r="K371" s="3"/>
      <c r="L371" s="3"/>
      <c r="M371" s="3"/>
      <c r="N371" s="3"/>
      <c r="O371" s="3"/>
      <c r="P371" s="3"/>
      <c r="Q371" s="3"/>
      <c r="R371" s="3"/>
      <c r="S371" s="3"/>
      <c r="T371" s="3"/>
      <c r="U371" s="3"/>
      <c r="V371" s="3"/>
      <c r="W371" s="3"/>
      <c r="X371" s="3"/>
      <c r="Y371" s="3"/>
      <c r="Z371" s="3"/>
    </row>
    <row r="372" spans="1:26" ht="15.75" customHeight="1">
      <c r="G372" s="32"/>
    </row>
    <row r="373" spans="1:26" ht="15.75" customHeight="1">
      <c r="G373" s="32"/>
    </row>
    <row r="374" spans="1:26" ht="15.75" customHeight="1">
      <c r="G374" s="32"/>
    </row>
    <row r="375" spans="1:26" ht="15.75" customHeight="1">
      <c r="G375" s="32"/>
    </row>
    <row r="376" spans="1:26" ht="15.75" customHeight="1">
      <c r="G376" s="32"/>
    </row>
    <row r="377" spans="1:26" ht="15.75" customHeight="1">
      <c r="G377" s="32"/>
    </row>
    <row r="378" spans="1:26" ht="15.75" customHeight="1">
      <c r="G378" s="32"/>
    </row>
    <row r="379" spans="1:26" ht="15.75" customHeight="1">
      <c r="G379" s="32"/>
    </row>
    <row r="380" spans="1:26" ht="15.75" customHeight="1">
      <c r="G380" s="32"/>
    </row>
    <row r="381" spans="1:26" ht="15.75" customHeight="1">
      <c r="G381" s="32"/>
    </row>
    <row r="382" spans="1:26" ht="15.75" customHeight="1">
      <c r="G382" s="32"/>
    </row>
    <row r="383" spans="1:26" ht="15.75" customHeight="1">
      <c r="G383" s="32"/>
    </row>
    <row r="384" spans="1:26" ht="15.75" customHeight="1">
      <c r="G384" s="32"/>
    </row>
    <row r="385" spans="7:7" ht="15.75" customHeight="1">
      <c r="G385" s="32"/>
    </row>
    <row r="386" spans="7:7" ht="15.75" customHeight="1">
      <c r="G386" s="32"/>
    </row>
    <row r="387" spans="7:7" ht="15.75" customHeight="1">
      <c r="G387" s="32"/>
    </row>
    <row r="388" spans="7:7" ht="15.75" customHeight="1">
      <c r="G388" s="32"/>
    </row>
    <row r="389" spans="7:7" ht="15.75" customHeight="1">
      <c r="G389" s="32"/>
    </row>
    <row r="390" spans="7:7" ht="15.75" customHeight="1">
      <c r="G390" s="32"/>
    </row>
    <row r="391" spans="7:7" ht="15.75" customHeight="1">
      <c r="G391" s="32"/>
    </row>
    <row r="392" spans="7:7" ht="15.75" customHeight="1">
      <c r="G392" s="32"/>
    </row>
    <row r="393" spans="7:7" ht="15.75" customHeight="1">
      <c r="G393" s="32"/>
    </row>
    <row r="394" spans="7:7" ht="15.75" customHeight="1">
      <c r="G394" s="32"/>
    </row>
    <row r="395" spans="7:7" ht="15.75" customHeight="1">
      <c r="G395" s="32"/>
    </row>
    <row r="396" spans="7:7" ht="15.75" customHeight="1">
      <c r="G396" s="32"/>
    </row>
    <row r="397" spans="7:7" ht="15.75" customHeight="1">
      <c r="G397" s="32"/>
    </row>
    <row r="398" spans="7:7" ht="15.75" customHeight="1">
      <c r="G398" s="32"/>
    </row>
    <row r="399" spans="7:7" ht="15.75" customHeight="1">
      <c r="G399" s="32"/>
    </row>
    <row r="400" spans="7:7" ht="15.75" customHeight="1">
      <c r="G400" s="32"/>
    </row>
    <row r="401" spans="7:7" ht="15.75" customHeight="1">
      <c r="G401" s="32"/>
    </row>
    <row r="402" spans="7:7" ht="15.75" customHeight="1">
      <c r="G402" s="32"/>
    </row>
    <row r="403" spans="7:7" ht="15.75" customHeight="1">
      <c r="G403" s="32"/>
    </row>
    <row r="404" spans="7:7" ht="15.75" customHeight="1">
      <c r="G404" s="32"/>
    </row>
    <row r="405" spans="7:7" ht="15.75" customHeight="1">
      <c r="G405" s="32"/>
    </row>
    <row r="406" spans="7:7" ht="15.75" customHeight="1">
      <c r="G406" s="32"/>
    </row>
    <row r="407" spans="7:7" ht="15.75" customHeight="1">
      <c r="G407" s="32"/>
    </row>
    <row r="408" spans="7:7" ht="15.75" customHeight="1">
      <c r="G408" s="32"/>
    </row>
    <row r="409" spans="7:7" ht="15.75" customHeight="1">
      <c r="G409" s="32"/>
    </row>
    <row r="410" spans="7:7" ht="15.75" customHeight="1">
      <c r="G410" s="32"/>
    </row>
    <row r="411" spans="7:7" ht="15.75" customHeight="1">
      <c r="G411" s="32"/>
    </row>
    <row r="412" spans="7:7" ht="15.75" customHeight="1">
      <c r="G412" s="32"/>
    </row>
    <row r="413" spans="7:7" ht="15.75" customHeight="1">
      <c r="G413" s="32"/>
    </row>
    <row r="414" spans="7:7" ht="15.75" customHeight="1">
      <c r="G414" s="32"/>
    </row>
    <row r="415" spans="7:7" ht="15.75" customHeight="1">
      <c r="G415" s="32"/>
    </row>
    <row r="416" spans="7:7" ht="15.75" customHeight="1">
      <c r="G416" s="32"/>
    </row>
    <row r="417" spans="7:7" ht="15.75" customHeight="1">
      <c r="G417" s="32"/>
    </row>
    <row r="418" spans="7:7" ht="15.75" customHeight="1">
      <c r="G418" s="32"/>
    </row>
    <row r="419" spans="7:7" ht="15.75" customHeight="1">
      <c r="G419" s="32"/>
    </row>
    <row r="420" spans="7:7" ht="15.75" customHeight="1">
      <c r="G420" s="32"/>
    </row>
    <row r="421" spans="7:7" ht="15.75" customHeight="1">
      <c r="G421" s="32"/>
    </row>
    <row r="422" spans="7:7" ht="15.75" customHeight="1">
      <c r="G422" s="32"/>
    </row>
    <row r="423" spans="7:7" ht="15.75" customHeight="1">
      <c r="G423" s="32"/>
    </row>
    <row r="424" spans="7:7" ht="15.75" customHeight="1">
      <c r="G424" s="32"/>
    </row>
    <row r="425" spans="7:7" ht="15.75" customHeight="1">
      <c r="G425" s="32"/>
    </row>
    <row r="426" spans="7:7" ht="15.75" customHeight="1">
      <c r="G426" s="32"/>
    </row>
    <row r="427" spans="7:7" ht="15.75" customHeight="1">
      <c r="G427" s="32"/>
    </row>
    <row r="428" spans="7:7" ht="15.75" customHeight="1">
      <c r="G428" s="32"/>
    </row>
    <row r="429" spans="7:7" ht="15.75" customHeight="1">
      <c r="G429" s="32"/>
    </row>
    <row r="430" spans="7:7" ht="15.75" customHeight="1">
      <c r="G430" s="32"/>
    </row>
    <row r="431" spans="7:7" ht="15.75" customHeight="1">
      <c r="G431" s="32"/>
    </row>
    <row r="432" spans="7:7" ht="15.75" customHeight="1">
      <c r="G432" s="32"/>
    </row>
    <row r="433" spans="7:7" ht="15.75" customHeight="1">
      <c r="G433" s="32"/>
    </row>
    <row r="434" spans="7:7" ht="15.75" customHeight="1">
      <c r="G434" s="32"/>
    </row>
    <row r="435" spans="7:7" ht="15.75" customHeight="1">
      <c r="G435" s="32"/>
    </row>
    <row r="436" spans="7:7" ht="15.75" customHeight="1">
      <c r="G436" s="32"/>
    </row>
    <row r="437" spans="7:7" ht="15.75" customHeight="1">
      <c r="G437" s="32"/>
    </row>
    <row r="438" spans="7:7" ht="15.75" customHeight="1">
      <c r="G438" s="32"/>
    </row>
    <row r="439" spans="7:7" ht="15.75" customHeight="1">
      <c r="G439" s="32"/>
    </row>
    <row r="440" spans="7:7" ht="15.75" customHeight="1">
      <c r="G440" s="32"/>
    </row>
    <row r="441" spans="7:7" ht="15.75" customHeight="1">
      <c r="G441" s="32"/>
    </row>
    <row r="442" spans="7:7" ht="15.75" customHeight="1">
      <c r="G442" s="32"/>
    </row>
    <row r="443" spans="7:7" ht="15.75" customHeight="1">
      <c r="G443" s="32"/>
    </row>
    <row r="444" spans="7:7" ht="15.75" customHeight="1">
      <c r="G444" s="32"/>
    </row>
    <row r="445" spans="7:7" ht="15.75" customHeight="1">
      <c r="G445" s="32"/>
    </row>
    <row r="446" spans="7:7" ht="15.75" customHeight="1">
      <c r="G446" s="32"/>
    </row>
    <row r="447" spans="7:7" ht="15.75" customHeight="1">
      <c r="G447" s="32"/>
    </row>
    <row r="448" spans="7:7" ht="15.75" customHeight="1">
      <c r="G448" s="32"/>
    </row>
    <row r="449" spans="7:7" ht="15.75" customHeight="1">
      <c r="G449" s="32"/>
    </row>
    <row r="450" spans="7:7" ht="15.75" customHeight="1">
      <c r="G450" s="32"/>
    </row>
    <row r="451" spans="7:7" ht="15.75" customHeight="1">
      <c r="G451" s="32"/>
    </row>
    <row r="452" spans="7:7" ht="15.75" customHeight="1">
      <c r="G452" s="32"/>
    </row>
    <row r="453" spans="7:7" ht="15.75" customHeight="1">
      <c r="G453" s="32"/>
    </row>
    <row r="454" spans="7:7" ht="15.75" customHeight="1">
      <c r="G454" s="32"/>
    </row>
    <row r="455" spans="7:7" ht="15.75" customHeight="1">
      <c r="G455" s="32"/>
    </row>
    <row r="456" spans="7:7" ht="15.75" customHeight="1">
      <c r="G456" s="32"/>
    </row>
    <row r="457" spans="7:7" ht="15.75" customHeight="1">
      <c r="G457" s="32"/>
    </row>
    <row r="458" spans="7:7" ht="15.75" customHeight="1">
      <c r="G458" s="32"/>
    </row>
    <row r="459" spans="7:7" ht="15.75" customHeight="1">
      <c r="G459" s="32"/>
    </row>
    <row r="460" spans="7:7" ht="15.75" customHeight="1">
      <c r="G460" s="32"/>
    </row>
    <row r="461" spans="7:7" ht="15.75" customHeight="1">
      <c r="G461" s="32"/>
    </row>
    <row r="462" spans="7:7" ht="15.75" customHeight="1">
      <c r="G462" s="32"/>
    </row>
    <row r="463" spans="7:7" ht="15.75" customHeight="1">
      <c r="G463" s="32"/>
    </row>
    <row r="464" spans="7:7" ht="15.75" customHeight="1">
      <c r="G464" s="32"/>
    </row>
    <row r="465" spans="7:7" ht="15.75" customHeight="1">
      <c r="G465" s="32"/>
    </row>
    <row r="466" spans="7:7" ht="15.75" customHeight="1">
      <c r="G466" s="32"/>
    </row>
    <row r="467" spans="7:7" ht="15.75" customHeight="1">
      <c r="G467" s="32"/>
    </row>
    <row r="468" spans="7:7" ht="15.75" customHeight="1">
      <c r="G468" s="32"/>
    </row>
    <row r="469" spans="7:7" ht="15.75" customHeight="1">
      <c r="G469" s="32"/>
    </row>
    <row r="470" spans="7:7" ht="15.75" customHeight="1">
      <c r="G470" s="32"/>
    </row>
    <row r="471" spans="7:7" ht="15.75" customHeight="1">
      <c r="G471" s="32"/>
    </row>
    <row r="472" spans="7:7" ht="15.75" customHeight="1">
      <c r="G472" s="32"/>
    </row>
    <row r="473" spans="7:7" ht="15.75" customHeight="1">
      <c r="G473" s="32"/>
    </row>
    <row r="474" spans="7:7" ht="15.75" customHeight="1">
      <c r="G474" s="32"/>
    </row>
    <row r="475" spans="7:7" ht="15.75" customHeight="1">
      <c r="G475" s="32"/>
    </row>
    <row r="476" spans="7:7" ht="15.75" customHeight="1">
      <c r="G476" s="32"/>
    </row>
    <row r="477" spans="7:7" ht="15.75" customHeight="1">
      <c r="G477" s="32"/>
    </row>
    <row r="478" spans="7:7" ht="15.75" customHeight="1">
      <c r="G478" s="32"/>
    </row>
    <row r="479" spans="7:7" ht="15.75" customHeight="1">
      <c r="G479" s="32"/>
    </row>
    <row r="480" spans="7:7" ht="15.75" customHeight="1">
      <c r="G480" s="32"/>
    </row>
    <row r="481" spans="7:7" ht="15.75" customHeight="1">
      <c r="G481" s="32"/>
    </row>
    <row r="482" spans="7:7" ht="15.75" customHeight="1">
      <c r="G482" s="32"/>
    </row>
    <row r="483" spans="7:7" ht="15.75" customHeight="1">
      <c r="G483" s="32"/>
    </row>
    <row r="484" spans="7:7" ht="15.75" customHeight="1">
      <c r="G484" s="32"/>
    </row>
    <row r="485" spans="7:7" ht="15.75" customHeight="1">
      <c r="G485" s="32"/>
    </row>
    <row r="486" spans="7:7" ht="15.75" customHeight="1">
      <c r="G486" s="32"/>
    </row>
    <row r="487" spans="7:7" ht="15.75" customHeight="1">
      <c r="G487" s="32"/>
    </row>
    <row r="488" spans="7:7" ht="15.75" customHeight="1">
      <c r="G488" s="32"/>
    </row>
    <row r="489" spans="7:7" ht="15.75" customHeight="1">
      <c r="G489" s="32"/>
    </row>
    <row r="490" spans="7:7" ht="15.75" customHeight="1">
      <c r="G490" s="32"/>
    </row>
    <row r="491" spans="7:7" ht="15.75" customHeight="1">
      <c r="G491" s="32"/>
    </row>
    <row r="492" spans="7:7" ht="15.75" customHeight="1">
      <c r="G492" s="32"/>
    </row>
    <row r="493" spans="7:7" ht="15.75" customHeight="1">
      <c r="G493" s="32"/>
    </row>
    <row r="494" spans="7:7" ht="15.75" customHeight="1">
      <c r="G494" s="32"/>
    </row>
    <row r="495" spans="7:7" ht="15.75" customHeight="1">
      <c r="G495" s="32"/>
    </row>
    <row r="496" spans="7:7" ht="15.75" customHeight="1">
      <c r="G496" s="32"/>
    </row>
    <row r="497" spans="7:7" ht="15.75" customHeight="1">
      <c r="G497" s="32"/>
    </row>
    <row r="498" spans="7:7" ht="15.75" customHeight="1">
      <c r="G498" s="32"/>
    </row>
    <row r="499" spans="7:7" ht="15.75" customHeight="1">
      <c r="G499" s="32"/>
    </row>
    <row r="500" spans="7:7" ht="15.75" customHeight="1">
      <c r="G500" s="32"/>
    </row>
    <row r="501" spans="7:7" ht="15.75" customHeight="1">
      <c r="G501" s="32"/>
    </row>
    <row r="502" spans="7:7" ht="15.75" customHeight="1">
      <c r="G502" s="32"/>
    </row>
    <row r="503" spans="7:7" ht="15.75" customHeight="1">
      <c r="G503" s="32"/>
    </row>
    <row r="504" spans="7:7" ht="15.75" customHeight="1">
      <c r="G504" s="32"/>
    </row>
    <row r="505" spans="7:7" ht="15.75" customHeight="1">
      <c r="G505" s="32"/>
    </row>
    <row r="506" spans="7:7" ht="15.75" customHeight="1">
      <c r="G506" s="32"/>
    </row>
    <row r="507" spans="7:7" ht="15.75" customHeight="1">
      <c r="G507" s="32"/>
    </row>
    <row r="508" spans="7:7" ht="15.75" customHeight="1">
      <c r="G508" s="32"/>
    </row>
    <row r="509" spans="7:7" ht="15.75" customHeight="1">
      <c r="G509" s="32"/>
    </row>
    <row r="510" spans="7:7" ht="15.75" customHeight="1">
      <c r="G510" s="32"/>
    </row>
    <row r="511" spans="7:7" ht="15.75" customHeight="1">
      <c r="G511" s="32"/>
    </row>
    <row r="512" spans="7:7" ht="15.75" customHeight="1">
      <c r="G512" s="32"/>
    </row>
    <row r="513" spans="7:7" ht="15.75" customHeight="1">
      <c r="G513" s="32"/>
    </row>
    <row r="514" spans="7:7" ht="15.75" customHeight="1">
      <c r="G514" s="32"/>
    </row>
    <row r="515" spans="7:7" ht="15.75" customHeight="1">
      <c r="G515" s="32"/>
    </row>
    <row r="516" spans="7:7" ht="15.75" customHeight="1">
      <c r="G516" s="32"/>
    </row>
    <row r="517" spans="7:7" ht="15.75" customHeight="1">
      <c r="G517" s="32"/>
    </row>
    <row r="518" spans="7:7" ht="15.75" customHeight="1">
      <c r="G518" s="32"/>
    </row>
    <row r="519" spans="7:7" ht="15.75" customHeight="1">
      <c r="G519" s="32"/>
    </row>
    <row r="520" spans="7:7" ht="15.75" customHeight="1">
      <c r="G520" s="32"/>
    </row>
    <row r="521" spans="7:7" ht="15.75" customHeight="1">
      <c r="G521" s="32"/>
    </row>
    <row r="522" spans="7:7" ht="15.75" customHeight="1">
      <c r="G522" s="32"/>
    </row>
    <row r="523" spans="7:7" ht="15.75" customHeight="1">
      <c r="G523" s="32"/>
    </row>
    <row r="524" spans="7:7" ht="15.75" customHeight="1">
      <c r="G524" s="32"/>
    </row>
    <row r="525" spans="7:7" ht="15.75" customHeight="1">
      <c r="G525" s="32"/>
    </row>
    <row r="526" spans="7:7" ht="15.75" customHeight="1">
      <c r="G526" s="32"/>
    </row>
    <row r="527" spans="7:7" ht="15.75" customHeight="1">
      <c r="G527" s="32"/>
    </row>
    <row r="528" spans="7:7" ht="15.75" customHeight="1">
      <c r="G528" s="32"/>
    </row>
    <row r="529" spans="7:7" ht="15.75" customHeight="1">
      <c r="G529" s="32"/>
    </row>
    <row r="530" spans="7:7" ht="15.75" customHeight="1">
      <c r="G530" s="32"/>
    </row>
    <row r="531" spans="7:7" ht="15.75" customHeight="1">
      <c r="G531" s="32"/>
    </row>
    <row r="532" spans="7:7" ht="15.75" customHeight="1">
      <c r="G532" s="32"/>
    </row>
    <row r="533" spans="7:7" ht="15.75" customHeight="1">
      <c r="G533" s="32"/>
    </row>
    <row r="534" spans="7:7" ht="15.75" customHeight="1">
      <c r="G534" s="32"/>
    </row>
    <row r="535" spans="7:7" ht="15.75" customHeight="1">
      <c r="G535" s="32"/>
    </row>
    <row r="536" spans="7:7" ht="15.75" customHeight="1">
      <c r="G536" s="32"/>
    </row>
    <row r="537" spans="7:7" ht="15.75" customHeight="1">
      <c r="G537" s="32"/>
    </row>
    <row r="538" spans="7:7" ht="15.75" customHeight="1">
      <c r="G538" s="32"/>
    </row>
    <row r="539" spans="7:7" ht="15.75" customHeight="1">
      <c r="G539" s="32"/>
    </row>
    <row r="540" spans="7:7" ht="15.75" customHeight="1">
      <c r="G540" s="32"/>
    </row>
    <row r="541" spans="7:7" ht="15.75" customHeight="1">
      <c r="G541" s="32"/>
    </row>
    <row r="542" spans="7:7" ht="15.75" customHeight="1">
      <c r="G542" s="32"/>
    </row>
    <row r="543" spans="7:7" ht="15.75" customHeight="1">
      <c r="G543" s="32"/>
    </row>
    <row r="544" spans="7:7" ht="15.75" customHeight="1">
      <c r="G544" s="32"/>
    </row>
    <row r="545" spans="7:7" ht="15.75" customHeight="1">
      <c r="G545" s="32"/>
    </row>
    <row r="546" spans="7:7" ht="15.75" customHeight="1">
      <c r="G546" s="32"/>
    </row>
    <row r="547" spans="7:7" ht="15.75" customHeight="1">
      <c r="G547" s="32"/>
    </row>
    <row r="548" spans="7:7" ht="15.75" customHeight="1">
      <c r="G548" s="32"/>
    </row>
    <row r="549" spans="7:7" ht="15.75" customHeight="1">
      <c r="G549" s="32"/>
    </row>
    <row r="550" spans="7:7" ht="15.75" customHeight="1">
      <c r="G550" s="32"/>
    </row>
    <row r="551" spans="7:7" ht="15.75" customHeight="1">
      <c r="G551" s="32"/>
    </row>
    <row r="552" spans="7:7" ht="15.75" customHeight="1">
      <c r="G552" s="32"/>
    </row>
    <row r="553" spans="7:7" ht="15.75" customHeight="1">
      <c r="G553" s="32"/>
    </row>
    <row r="554" spans="7:7" ht="15.75" customHeight="1">
      <c r="G554" s="32"/>
    </row>
    <row r="555" spans="7:7" ht="15.75" customHeight="1">
      <c r="G555" s="32"/>
    </row>
    <row r="556" spans="7:7" ht="15.75" customHeight="1">
      <c r="G556" s="32"/>
    </row>
    <row r="557" spans="7:7" ht="15.75" customHeight="1">
      <c r="G557" s="32"/>
    </row>
    <row r="558" spans="7:7" ht="15.75" customHeight="1">
      <c r="G558" s="32"/>
    </row>
    <row r="559" spans="7:7" ht="15.75" customHeight="1">
      <c r="G559" s="32"/>
    </row>
    <row r="560" spans="7:7" ht="15.75" customHeight="1">
      <c r="G560" s="32"/>
    </row>
    <row r="561" spans="7:7" ht="15.75" customHeight="1">
      <c r="G561" s="32"/>
    </row>
    <row r="562" spans="7:7" ht="15.75" customHeight="1">
      <c r="G562" s="32"/>
    </row>
    <row r="563" spans="7:7" ht="15.75" customHeight="1">
      <c r="G563" s="32"/>
    </row>
    <row r="564" spans="7:7" ht="15.75" customHeight="1">
      <c r="G564" s="32"/>
    </row>
    <row r="565" spans="7:7" ht="15.75" customHeight="1">
      <c r="G565" s="32"/>
    </row>
    <row r="566" spans="7:7" ht="15.75" customHeight="1">
      <c r="G566" s="32"/>
    </row>
    <row r="567" spans="7:7" ht="15.75" customHeight="1">
      <c r="G567" s="32"/>
    </row>
    <row r="568" spans="7:7" ht="15.75" customHeight="1">
      <c r="G568" s="32"/>
    </row>
    <row r="569" spans="7:7" ht="15.75" customHeight="1">
      <c r="G569" s="32"/>
    </row>
    <row r="570" spans="7:7" ht="15.75" customHeight="1">
      <c r="G570" s="32"/>
    </row>
    <row r="571" spans="7:7" ht="15.75" customHeight="1">
      <c r="G571" s="32"/>
    </row>
    <row r="572" spans="7:7" ht="15.75" customHeight="1">
      <c r="G572" s="32"/>
    </row>
    <row r="573" spans="7:7" ht="15.75" customHeight="1">
      <c r="G573" s="32"/>
    </row>
    <row r="574" spans="7:7" ht="15.75" customHeight="1">
      <c r="G574" s="32"/>
    </row>
    <row r="575" spans="7:7" ht="15.75" customHeight="1">
      <c r="G575" s="32"/>
    </row>
    <row r="576" spans="7:7" ht="15.75" customHeight="1">
      <c r="G576" s="32"/>
    </row>
    <row r="577" spans="7:7" ht="15.75" customHeight="1">
      <c r="G577" s="32"/>
    </row>
    <row r="578" spans="7:7" ht="15.75" customHeight="1">
      <c r="G578" s="32"/>
    </row>
    <row r="579" spans="7:7" ht="15.75" customHeight="1">
      <c r="G579" s="32"/>
    </row>
    <row r="580" spans="7:7" ht="15.75" customHeight="1">
      <c r="G580" s="32"/>
    </row>
    <row r="581" spans="7:7" ht="15.75" customHeight="1">
      <c r="G581" s="32"/>
    </row>
    <row r="582" spans="7:7" ht="15.75" customHeight="1">
      <c r="G582" s="32"/>
    </row>
    <row r="583" spans="7:7" ht="15.75" customHeight="1">
      <c r="G583" s="32"/>
    </row>
    <row r="584" spans="7:7" ht="15.75" customHeight="1">
      <c r="G584" s="32"/>
    </row>
    <row r="585" spans="7:7" ht="15.75" customHeight="1">
      <c r="G585" s="32"/>
    </row>
    <row r="586" spans="7:7" ht="15.75" customHeight="1">
      <c r="G586" s="32"/>
    </row>
    <row r="587" spans="7:7" ht="15.75" customHeight="1">
      <c r="G587" s="32"/>
    </row>
    <row r="588" spans="7:7" ht="15.75" customHeight="1">
      <c r="G588" s="32"/>
    </row>
    <row r="589" spans="7:7" ht="15.75" customHeight="1">
      <c r="G589" s="32"/>
    </row>
    <row r="590" spans="7:7" ht="15.75" customHeight="1">
      <c r="G590" s="32"/>
    </row>
    <row r="591" spans="7:7" ht="15.75" customHeight="1">
      <c r="G591" s="32"/>
    </row>
    <row r="592" spans="7:7" ht="15.75" customHeight="1">
      <c r="G592" s="32"/>
    </row>
    <row r="593" spans="7:7" ht="15.75" customHeight="1">
      <c r="G593" s="32"/>
    </row>
    <row r="594" spans="7:7" ht="15.75" customHeight="1">
      <c r="G594" s="32"/>
    </row>
    <row r="595" spans="7:7" ht="15.75" customHeight="1">
      <c r="G595" s="32"/>
    </row>
    <row r="596" spans="7:7" ht="15.75" customHeight="1">
      <c r="G596" s="32"/>
    </row>
    <row r="597" spans="7:7" ht="15.75" customHeight="1">
      <c r="G597" s="32"/>
    </row>
    <row r="598" spans="7:7" ht="15.75" customHeight="1">
      <c r="G598" s="32"/>
    </row>
    <row r="599" spans="7:7" ht="15.75" customHeight="1">
      <c r="G599" s="32"/>
    </row>
    <row r="600" spans="7:7" ht="15.75" customHeight="1">
      <c r="G600" s="32"/>
    </row>
    <row r="601" spans="7:7" ht="15.75" customHeight="1">
      <c r="G601" s="32"/>
    </row>
    <row r="602" spans="7:7" ht="15.75" customHeight="1">
      <c r="G602" s="32"/>
    </row>
    <row r="603" spans="7:7" ht="15.75" customHeight="1">
      <c r="G603" s="32"/>
    </row>
    <row r="604" spans="7:7" ht="15.75" customHeight="1">
      <c r="G604" s="32"/>
    </row>
    <row r="605" spans="7:7" ht="15.75" customHeight="1">
      <c r="G605" s="32"/>
    </row>
    <row r="606" spans="7:7" ht="15.75" customHeight="1">
      <c r="G606" s="32"/>
    </row>
    <row r="607" spans="7:7" ht="15.75" customHeight="1">
      <c r="G607" s="32"/>
    </row>
    <row r="608" spans="7:7" ht="15.75" customHeight="1">
      <c r="G608" s="32"/>
    </row>
    <row r="609" spans="7:7" ht="15.75" customHeight="1">
      <c r="G609" s="32"/>
    </row>
    <row r="610" spans="7:7" ht="15.75" customHeight="1">
      <c r="G610" s="32"/>
    </row>
    <row r="611" spans="7:7" ht="15.75" customHeight="1">
      <c r="G611" s="32"/>
    </row>
    <row r="612" spans="7:7" ht="15.75" customHeight="1">
      <c r="G612" s="32"/>
    </row>
    <row r="613" spans="7:7" ht="15.75" customHeight="1">
      <c r="G613" s="32"/>
    </row>
    <row r="614" spans="7:7" ht="15.75" customHeight="1">
      <c r="G614" s="32"/>
    </row>
    <row r="615" spans="7:7" ht="15.75" customHeight="1">
      <c r="G615" s="32"/>
    </row>
    <row r="616" spans="7:7" ht="15.75" customHeight="1">
      <c r="G616" s="32"/>
    </row>
    <row r="617" spans="7:7" ht="15.75" customHeight="1">
      <c r="G617" s="32"/>
    </row>
    <row r="618" spans="7:7" ht="15.75" customHeight="1">
      <c r="G618" s="32"/>
    </row>
    <row r="619" spans="7:7" ht="15.75" customHeight="1">
      <c r="G619" s="32"/>
    </row>
    <row r="620" spans="7:7" ht="15.75" customHeight="1">
      <c r="G620" s="32"/>
    </row>
    <row r="621" spans="7:7" ht="15.75" customHeight="1">
      <c r="G621" s="32"/>
    </row>
    <row r="622" spans="7:7" ht="15.75" customHeight="1">
      <c r="G622" s="32"/>
    </row>
    <row r="623" spans="7:7" ht="15.75" customHeight="1">
      <c r="G623" s="32"/>
    </row>
    <row r="624" spans="7:7" ht="15.75" customHeight="1">
      <c r="G624" s="32"/>
    </row>
    <row r="625" spans="7:7" ht="15.75" customHeight="1">
      <c r="G625" s="32"/>
    </row>
    <row r="626" spans="7:7" ht="15.75" customHeight="1">
      <c r="G626" s="32"/>
    </row>
    <row r="627" spans="7:7" ht="15.75" customHeight="1">
      <c r="G627" s="32"/>
    </row>
    <row r="628" spans="7:7" ht="15.75" customHeight="1">
      <c r="G628" s="32"/>
    </row>
    <row r="629" spans="7:7" ht="15.75" customHeight="1">
      <c r="G629" s="32"/>
    </row>
    <row r="630" spans="7:7" ht="15.75" customHeight="1">
      <c r="G630" s="32"/>
    </row>
    <row r="631" spans="7:7" ht="15.75" customHeight="1">
      <c r="G631" s="32"/>
    </row>
    <row r="632" spans="7:7" ht="15.75" customHeight="1">
      <c r="G632" s="32"/>
    </row>
    <row r="633" spans="7:7" ht="15.75" customHeight="1">
      <c r="G633" s="32"/>
    </row>
    <row r="634" spans="7:7" ht="15.75" customHeight="1">
      <c r="G634" s="32"/>
    </row>
    <row r="635" spans="7:7" ht="15.75" customHeight="1">
      <c r="G635" s="32"/>
    </row>
    <row r="636" spans="7:7" ht="15.75" customHeight="1">
      <c r="G636" s="32"/>
    </row>
    <row r="637" spans="7:7" ht="15.75" customHeight="1">
      <c r="G637" s="32"/>
    </row>
    <row r="638" spans="7:7" ht="15.75" customHeight="1">
      <c r="G638" s="32"/>
    </row>
    <row r="639" spans="7:7" ht="15.75" customHeight="1">
      <c r="G639" s="32"/>
    </row>
    <row r="640" spans="7:7" ht="15.75" customHeight="1">
      <c r="G640" s="32"/>
    </row>
    <row r="641" spans="7:7" ht="15.75" customHeight="1">
      <c r="G641" s="32"/>
    </row>
    <row r="642" spans="7:7" ht="15.75" customHeight="1">
      <c r="G642" s="32"/>
    </row>
    <row r="643" spans="7:7" ht="15.75" customHeight="1">
      <c r="G643" s="32"/>
    </row>
    <row r="644" spans="7:7" ht="15.75" customHeight="1">
      <c r="G644" s="32"/>
    </row>
    <row r="645" spans="7:7" ht="15.75" customHeight="1">
      <c r="G645" s="32"/>
    </row>
    <row r="646" spans="7:7" ht="15.75" customHeight="1">
      <c r="G646" s="32"/>
    </row>
    <row r="647" spans="7:7" ht="15.75" customHeight="1">
      <c r="G647" s="32"/>
    </row>
    <row r="648" spans="7:7" ht="15.75" customHeight="1">
      <c r="G648" s="32"/>
    </row>
    <row r="649" spans="7:7" ht="15.75" customHeight="1">
      <c r="G649" s="32"/>
    </row>
    <row r="650" spans="7:7" ht="15.75" customHeight="1">
      <c r="G650" s="32"/>
    </row>
    <row r="651" spans="7:7" ht="15.75" customHeight="1">
      <c r="G651" s="32"/>
    </row>
    <row r="652" spans="7:7" ht="15.75" customHeight="1">
      <c r="G652" s="32"/>
    </row>
    <row r="653" spans="7:7" ht="15.75" customHeight="1">
      <c r="G653" s="32"/>
    </row>
    <row r="654" spans="7:7" ht="15.75" customHeight="1">
      <c r="G654" s="32"/>
    </row>
    <row r="655" spans="7:7" ht="15.75" customHeight="1">
      <c r="G655" s="32"/>
    </row>
    <row r="656" spans="7:7" ht="15.75" customHeight="1">
      <c r="G656" s="32"/>
    </row>
    <row r="657" spans="7:7" ht="15.75" customHeight="1">
      <c r="G657" s="32"/>
    </row>
    <row r="658" spans="7:7" ht="15.75" customHeight="1">
      <c r="G658" s="32"/>
    </row>
    <row r="659" spans="7:7" ht="15.75" customHeight="1">
      <c r="G659" s="32"/>
    </row>
    <row r="660" spans="7:7" ht="15.75" customHeight="1">
      <c r="G660" s="32"/>
    </row>
    <row r="661" spans="7:7" ht="15.75" customHeight="1">
      <c r="G661" s="32"/>
    </row>
    <row r="662" spans="7:7" ht="15.75" customHeight="1">
      <c r="G662" s="32"/>
    </row>
    <row r="663" spans="7:7" ht="15.75" customHeight="1">
      <c r="G663" s="32"/>
    </row>
    <row r="664" spans="7:7" ht="15.75" customHeight="1">
      <c r="G664" s="32"/>
    </row>
    <row r="665" spans="7:7" ht="15.75" customHeight="1">
      <c r="G665" s="32"/>
    </row>
    <row r="666" spans="7:7" ht="15.75" customHeight="1">
      <c r="G666" s="32"/>
    </row>
    <row r="667" spans="7:7" ht="15.75" customHeight="1">
      <c r="G667" s="32"/>
    </row>
    <row r="668" spans="7:7" ht="15.75" customHeight="1">
      <c r="G668" s="32"/>
    </row>
    <row r="669" spans="7:7" ht="15.75" customHeight="1">
      <c r="G669" s="32"/>
    </row>
    <row r="670" spans="7:7" ht="15.75" customHeight="1">
      <c r="G670" s="32"/>
    </row>
    <row r="671" spans="7:7" ht="15.75" customHeight="1">
      <c r="G671" s="32"/>
    </row>
    <row r="672" spans="7:7" ht="15.75" customHeight="1">
      <c r="G672" s="32"/>
    </row>
    <row r="673" spans="7:7" ht="15.75" customHeight="1">
      <c r="G673" s="32"/>
    </row>
    <row r="674" spans="7:7" ht="15.75" customHeight="1">
      <c r="G674" s="32"/>
    </row>
    <row r="675" spans="7:7" ht="15.75" customHeight="1">
      <c r="G675" s="32"/>
    </row>
    <row r="676" spans="7:7" ht="15.75" customHeight="1">
      <c r="G676" s="32"/>
    </row>
    <row r="677" spans="7:7" ht="15.75" customHeight="1">
      <c r="G677" s="32"/>
    </row>
    <row r="678" spans="7:7" ht="15.75" customHeight="1">
      <c r="G678" s="32"/>
    </row>
    <row r="679" spans="7:7" ht="15.75" customHeight="1">
      <c r="G679" s="32"/>
    </row>
    <row r="680" spans="7:7" ht="15.75" customHeight="1">
      <c r="G680" s="32"/>
    </row>
    <row r="681" spans="7:7" ht="15.75" customHeight="1">
      <c r="G681" s="32"/>
    </row>
    <row r="682" spans="7:7" ht="15.75" customHeight="1">
      <c r="G682" s="32"/>
    </row>
    <row r="683" spans="7:7" ht="15.75" customHeight="1">
      <c r="G683" s="32"/>
    </row>
    <row r="684" spans="7:7" ht="15.75" customHeight="1">
      <c r="G684" s="32"/>
    </row>
    <row r="685" spans="7:7" ht="15.75" customHeight="1">
      <c r="G685" s="32"/>
    </row>
    <row r="686" spans="7:7" ht="15.75" customHeight="1">
      <c r="G686" s="32"/>
    </row>
    <row r="687" spans="7:7" ht="15.75" customHeight="1">
      <c r="G687" s="32"/>
    </row>
    <row r="688" spans="7:7" ht="15.75" customHeight="1">
      <c r="G688" s="32"/>
    </row>
    <row r="689" spans="7:7" ht="15.75" customHeight="1">
      <c r="G689" s="32"/>
    </row>
    <row r="690" spans="7:7" ht="15.75" customHeight="1">
      <c r="G690" s="32"/>
    </row>
    <row r="691" spans="7:7" ht="15.75" customHeight="1">
      <c r="G691" s="32"/>
    </row>
    <row r="692" spans="7:7" ht="15.75" customHeight="1">
      <c r="G692" s="32"/>
    </row>
    <row r="693" spans="7:7" ht="15.75" customHeight="1">
      <c r="G693" s="32"/>
    </row>
    <row r="694" spans="7:7" ht="15.75" customHeight="1">
      <c r="G694" s="32"/>
    </row>
    <row r="695" spans="7:7" ht="15.75" customHeight="1">
      <c r="G695" s="32"/>
    </row>
    <row r="696" spans="7:7" ht="15.75" customHeight="1">
      <c r="G696" s="32"/>
    </row>
    <row r="697" spans="7:7" ht="15.75" customHeight="1">
      <c r="G697" s="32"/>
    </row>
    <row r="698" spans="7:7" ht="15.75" customHeight="1">
      <c r="G698" s="32"/>
    </row>
    <row r="699" spans="7:7" ht="15.75" customHeight="1">
      <c r="G699" s="32"/>
    </row>
    <row r="700" spans="7:7" ht="15.75" customHeight="1">
      <c r="G700" s="32"/>
    </row>
    <row r="701" spans="7:7" ht="15.75" customHeight="1">
      <c r="G701" s="32"/>
    </row>
    <row r="702" spans="7:7" ht="15.75" customHeight="1">
      <c r="G702" s="32"/>
    </row>
    <row r="703" spans="7:7" ht="15.75" customHeight="1">
      <c r="G703" s="32"/>
    </row>
    <row r="704" spans="7:7" ht="15.75" customHeight="1">
      <c r="G704" s="32"/>
    </row>
    <row r="705" spans="7:7" ht="15.75" customHeight="1">
      <c r="G705" s="32"/>
    </row>
    <row r="706" spans="7:7" ht="15.75" customHeight="1">
      <c r="G706" s="32"/>
    </row>
    <row r="707" spans="7:7" ht="15.75" customHeight="1">
      <c r="G707" s="32"/>
    </row>
    <row r="708" spans="7:7" ht="15.75" customHeight="1">
      <c r="G708" s="32"/>
    </row>
    <row r="709" spans="7:7" ht="15.75" customHeight="1">
      <c r="G709" s="32"/>
    </row>
    <row r="710" spans="7:7" ht="15.75" customHeight="1">
      <c r="G710" s="32"/>
    </row>
    <row r="711" spans="7:7" ht="15.75" customHeight="1">
      <c r="G711" s="32"/>
    </row>
    <row r="712" spans="7:7" ht="15.75" customHeight="1">
      <c r="G712" s="32"/>
    </row>
    <row r="713" spans="7:7" ht="15.75" customHeight="1">
      <c r="G713" s="32"/>
    </row>
    <row r="714" spans="7:7" ht="15.75" customHeight="1">
      <c r="G714" s="32"/>
    </row>
    <row r="715" spans="7:7" ht="15.75" customHeight="1">
      <c r="G715" s="32"/>
    </row>
    <row r="716" spans="7:7" ht="15.75" customHeight="1">
      <c r="G716" s="32"/>
    </row>
    <row r="717" spans="7:7" ht="15.75" customHeight="1">
      <c r="G717" s="32"/>
    </row>
    <row r="718" spans="7:7" ht="15.75" customHeight="1">
      <c r="G718" s="32"/>
    </row>
    <row r="719" spans="7:7" ht="15.75" customHeight="1">
      <c r="G719" s="32"/>
    </row>
    <row r="720" spans="7:7" ht="15.75" customHeight="1">
      <c r="G720" s="32"/>
    </row>
    <row r="721" spans="7:7" ht="15.75" customHeight="1">
      <c r="G721" s="32"/>
    </row>
    <row r="722" spans="7:7" ht="15.75" customHeight="1">
      <c r="G722" s="32"/>
    </row>
    <row r="723" spans="7:7" ht="15.75" customHeight="1">
      <c r="G723" s="32"/>
    </row>
    <row r="724" spans="7:7" ht="15.75" customHeight="1">
      <c r="G724" s="32"/>
    </row>
    <row r="725" spans="7:7" ht="15.75" customHeight="1">
      <c r="G725" s="32"/>
    </row>
    <row r="726" spans="7:7" ht="15.75" customHeight="1">
      <c r="G726" s="32"/>
    </row>
    <row r="727" spans="7:7" ht="15.75" customHeight="1">
      <c r="G727" s="32"/>
    </row>
    <row r="728" spans="7:7" ht="15.75" customHeight="1">
      <c r="G728" s="32"/>
    </row>
    <row r="729" spans="7:7" ht="15.75" customHeight="1">
      <c r="G729" s="32"/>
    </row>
    <row r="730" spans="7:7" ht="15.75" customHeight="1">
      <c r="G730" s="32"/>
    </row>
    <row r="731" spans="7:7" ht="15.75" customHeight="1">
      <c r="G731" s="32"/>
    </row>
    <row r="732" spans="7:7" ht="15.75" customHeight="1">
      <c r="G732" s="32"/>
    </row>
    <row r="733" spans="7:7" ht="15.75" customHeight="1">
      <c r="G733" s="32"/>
    </row>
    <row r="734" spans="7:7" ht="15.75" customHeight="1">
      <c r="G734" s="32"/>
    </row>
    <row r="735" spans="7:7" ht="15.75" customHeight="1">
      <c r="G735" s="32"/>
    </row>
    <row r="736" spans="7:7" ht="15.75" customHeight="1">
      <c r="G736" s="32"/>
    </row>
    <row r="737" spans="7:7" ht="15.75" customHeight="1">
      <c r="G737" s="32"/>
    </row>
    <row r="738" spans="7:7" ht="15.75" customHeight="1">
      <c r="G738" s="32"/>
    </row>
    <row r="739" spans="7:7" ht="15.75" customHeight="1">
      <c r="G739" s="32"/>
    </row>
    <row r="740" spans="7:7" ht="15.75" customHeight="1">
      <c r="G740" s="32"/>
    </row>
    <row r="741" spans="7:7" ht="15.75" customHeight="1">
      <c r="G741" s="32"/>
    </row>
    <row r="742" spans="7:7" ht="15.75" customHeight="1">
      <c r="G742" s="32"/>
    </row>
    <row r="743" spans="7:7" ht="15.75" customHeight="1">
      <c r="G743" s="32"/>
    </row>
    <row r="744" spans="7:7" ht="15.75" customHeight="1">
      <c r="G744" s="32"/>
    </row>
    <row r="745" spans="7:7" ht="15.75" customHeight="1">
      <c r="G745" s="32"/>
    </row>
    <row r="746" spans="7:7" ht="15.75" customHeight="1">
      <c r="G746" s="32"/>
    </row>
    <row r="747" spans="7:7" ht="15.75" customHeight="1">
      <c r="G747" s="32"/>
    </row>
    <row r="748" spans="7:7" ht="15.75" customHeight="1">
      <c r="G748" s="32"/>
    </row>
    <row r="749" spans="7:7" ht="15.75" customHeight="1">
      <c r="G749" s="32"/>
    </row>
    <row r="750" spans="7:7" ht="15.75" customHeight="1">
      <c r="G750" s="32"/>
    </row>
    <row r="751" spans="7:7" ht="15.75" customHeight="1">
      <c r="G751" s="32"/>
    </row>
    <row r="752" spans="7:7" ht="15.75" customHeight="1">
      <c r="G752" s="32"/>
    </row>
    <row r="753" spans="7:7" ht="15.75" customHeight="1">
      <c r="G753" s="32"/>
    </row>
    <row r="754" spans="7:7" ht="15.75" customHeight="1">
      <c r="G754" s="32"/>
    </row>
    <row r="755" spans="7:7" ht="15.75" customHeight="1">
      <c r="G755" s="32"/>
    </row>
    <row r="756" spans="7:7" ht="15.75" customHeight="1">
      <c r="G756" s="32"/>
    </row>
    <row r="757" spans="7:7" ht="15.75" customHeight="1">
      <c r="G757" s="32"/>
    </row>
    <row r="758" spans="7:7" ht="15.75" customHeight="1">
      <c r="G758" s="32"/>
    </row>
    <row r="759" spans="7:7" ht="15.75" customHeight="1">
      <c r="G759" s="32"/>
    </row>
    <row r="760" spans="7:7" ht="15.75" customHeight="1">
      <c r="G760" s="32"/>
    </row>
    <row r="761" spans="7:7" ht="15.75" customHeight="1">
      <c r="G761" s="32"/>
    </row>
    <row r="762" spans="7:7" ht="15.75" customHeight="1">
      <c r="G762" s="32"/>
    </row>
    <row r="763" spans="7:7" ht="15.75" customHeight="1">
      <c r="G763" s="32"/>
    </row>
    <row r="764" spans="7:7" ht="15.75" customHeight="1">
      <c r="G764" s="32"/>
    </row>
    <row r="765" spans="7:7" ht="15.75" customHeight="1">
      <c r="G765" s="32"/>
    </row>
    <row r="766" spans="7:7" ht="15.75" customHeight="1">
      <c r="G766" s="32"/>
    </row>
    <row r="767" spans="7:7" ht="15.75" customHeight="1">
      <c r="G767" s="32"/>
    </row>
    <row r="768" spans="7:7" ht="15.75" customHeight="1">
      <c r="G768" s="32"/>
    </row>
    <row r="769" spans="7:7" ht="15.75" customHeight="1">
      <c r="G769" s="32"/>
    </row>
    <row r="770" spans="7:7" ht="15.75" customHeight="1">
      <c r="G770" s="32"/>
    </row>
    <row r="771" spans="7:7" ht="15.75" customHeight="1">
      <c r="G771" s="32"/>
    </row>
    <row r="772" spans="7:7" ht="15.75" customHeight="1">
      <c r="G772" s="32"/>
    </row>
    <row r="773" spans="7:7" ht="15.75" customHeight="1">
      <c r="G773" s="32"/>
    </row>
    <row r="774" spans="7:7" ht="15.75" customHeight="1">
      <c r="G774" s="32"/>
    </row>
    <row r="775" spans="7:7" ht="15.75" customHeight="1">
      <c r="G775" s="32"/>
    </row>
    <row r="776" spans="7:7" ht="15.75" customHeight="1">
      <c r="G776" s="32"/>
    </row>
    <row r="777" spans="7:7" ht="15.75" customHeight="1">
      <c r="G777" s="32"/>
    </row>
    <row r="778" spans="7:7" ht="15.75" customHeight="1">
      <c r="G778" s="32"/>
    </row>
    <row r="779" spans="7:7" ht="15.75" customHeight="1">
      <c r="G779" s="32"/>
    </row>
    <row r="780" spans="7:7" ht="15.75" customHeight="1">
      <c r="G780" s="32"/>
    </row>
    <row r="781" spans="7:7" ht="15.75" customHeight="1">
      <c r="G781" s="32"/>
    </row>
    <row r="782" spans="7:7" ht="15.75" customHeight="1">
      <c r="G782" s="32"/>
    </row>
    <row r="783" spans="7:7" ht="15.75" customHeight="1">
      <c r="G783" s="32"/>
    </row>
    <row r="784" spans="7:7" ht="15.75" customHeight="1">
      <c r="G784" s="32"/>
    </row>
    <row r="785" spans="7:7" ht="15.75" customHeight="1">
      <c r="G785" s="32"/>
    </row>
    <row r="786" spans="7:7" ht="15.75" customHeight="1">
      <c r="G786" s="32"/>
    </row>
    <row r="787" spans="7:7" ht="15.75" customHeight="1">
      <c r="G787" s="32"/>
    </row>
    <row r="788" spans="7:7" ht="15.75" customHeight="1">
      <c r="G788" s="32"/>
    </row>
    <row r="789" spans="7:7" ht="15.75" customHeight="1">
      <c r="G789" s="32"/>
    </row>
    <row r="790" spans="7:7" ht="15.75" customHeight="1">
      <c r="G790" s="32"/>
    </row>
    <row r="791" spans="7:7" ht="15.75" customHeight="1">
      <c r="G791" s="32"/>
    </row>
    <row r="792" spans="7:7" ht="15.75" customHeight="1">
      <c r="G792" s="32"/>
    </row>
    <row r="793" spans="7:7" ht="15.75" customHeight="1">
      <c r="G793" s="32"/>
    </row>
    <row r="794" spans="7:7" ht="15.75" customHeight="1">
      <c r="G794" s="32"/>
    </row>
    <row r="795" spans="7:7" ht="15.75" customHeight="1">
      <c r="G795" s="32"/>
    </row>
    <row r="796" spans="7:7" ht="15.75" customHeight="1">
      <c r="G796" s="32"/>
    </row>
    <row r="797" spans="7:7" ht="15.75" customHeight="1">
      <c r="G797" s="32"/>
    </row>
    <row r="798" spans="7:7" ht="15.75" customHeight="1">
      <c r="G798" s="32"/>
    </row>
    <row r="799" spans="7:7" ht="15.75" customHeight="1">
      <c r="G799" s="32"/>
    </row>
    <row r="800" spans="7:7" ht="15.75" customHeight="1">
      <c r="G800" s="32"/>
    </row>
    <row r="801" spans="7:7" ht="15.75" customHeight="1">
      <c r="G801" s="32"/>
    </row>
    <row r="802" spans="7:7" ht="15.75" customHeight="1">
      <c r="G802" s="32"/>
    </row>
    <row r="803" spans="7:7" ht="15.75" customHeight="1">
      <c r="G803" s="32"/>
    </row>
    <row r="804" spans="7:7" ht="15.75" customHeight="1">
      <c r="G804" s="32"/>
    </row>
    <row r="805" spans="7:7" ht="15.75" customHeight="1">
      <c r="G805" s="32"/>
    </row>
    <row r="806" spans="7:7" ht="15.75" customHeight="1">
      <c r="G806" s="32"/>
    </row>
    <row r="807" spans="7:7" ht="15.75" customHeight="1">
      <c r="G807" s="32"/>
    </row>
    <row r="808" spans="7:7" ht="15.75" customHeight="1">
      <c r="G808" s="32"/>
    </row>
    <row r="809" spans="7:7" ht="15.75" customHeight="1">
      <c r="G809" s="32"/>
    </row>
    <row r="810" spans="7:7" ht="15.75" customHeight="1">
      <c r="G810" s="32"/>
    </row>
    <row r="811" spans="7:7" ht="15.75" customHeight="1">
      <c r="G811" s="32"/>
    </row>
    <row r="812" spans="7:7" ht="15.75" customHeight="1">
      <c r="G812" s="32"/>
    </row>
    <row r="813" spans="7:7" ht="15.75" customHeight="1">
      <c r="G813" s="32"/>
    </row>
    <row r="814" spans="7:7" ht="15.75" customHeight="1">
      <c r="G814" s="32"/>
    </row>
    <row r="815" spans="7:7" ht="15.75" customHeight="1">
      <c r="G815" s="32"/>
    </row>
    <row r="816" spans="7:7" ht="15.75" customHeight="1">
      <c r="G816" s="32"/>
    </row>
    <row r="817" spans="7:7" ht="15.75" customHeight="1">
      <c r="G817" s="32"/>
    </row>
    <row r="818" spans="7:7" ht="15.75" customHeight="1">
      <c r="G818" s="32"/>
    </row>
    <row r="819" spans="7:7" ht="15.75" customHeight="1">
      <c r="G819" s="32"/>
    </row>
    <row r="820" spans="7:7" ht="15.75" customHeight="1">
      <c r="G820" s="32"/>
    </row>
    <row r="821" spans="7:7" ht="15.75" customHeight="1">
      <c r="G821" s="32"/>
    </row>
    <row r="822" spans="7:7" ht="15.75" customHeight="1">
      <c r="G822" s="32"/>
    </row>
    <row r="823" spans="7:7" ht="15.75" customHeight="1">
      <c r="G823" s="32"/>
    </row>
    <row r="824" spans="7:7" ht="15.75" customHeight="1">
      <c r="G824" s="32"/>
    </row>
    <row r="825" spans="7:7" ht="15.75" customHeight="1">
      <c r="G825" s="32"/>
    </row>
    <row r="826" spans="7:7" ht="15.75" customHeight="1">
      <c r="G826" s="32"/>
    </row>
    <row r="827" spans="7:7" ht="15.75" customHeight="1">
      <c r="G827" s="32"/>
    </row>
    <row r="828" spans="7:7" ht="15.75" customHeight="1">
      <c r="G828" s="32"/>
    </row>
    <row r="829" spans="7:7" ht="15.75" customHeight="1">
      <c r="G829" s="32"/>
    </row>
    <row r="830" spans="7:7" ht="15.75" customHeight="1">
      <c r="G830" s="32"/>
    </row>
    <row r="831" spans="7:7" ht="15.75" customHeight="1">
      <c r="G831" s="32"/>
    </row>
    <row r="832" spans="7:7" ht="15.75" customHeight="1">
      <c r="G832" s="32"/>
    </row>
    <row r="833" spans="7:7" ht="15.75" customHeight="1">
      <c r="G833" s="32"/>
    </row>
    <row r="834" spans="7:7" ht="15.75" customHeight="1">
      <c r="G834" s="32"/>
    </row>
    <row r="835" spans="7:7" ht="15.75" customHeight="1">
      <c r="G835" s="32"/>
    </row>
    <row r="836" spans="7:7" ht="15.75" customHeight="1">
      <c r="G836" s="32"/>
    </row>
    <row r="837" spans="7:7" ht="15.75" customHeight="1">
      <c r="G837" s="32"/>
    </row>
    <row r="838" spans="7:7" ht="15.75" customHeight="1">
      <c r="G838" s="32"/>
    </row>
    <row r="839" spans="7:7" ht="15.75" customHeight="1">
      <c r="G839" s="32"/>
    </row>
    <row r="840" spans="7:7" ht="15.75" customHeight="1">
      <c r="G840" s="32"/>
    </row>
    <row r="841" spans="7:7" ht="15.75" customHeight="1">
      <c r="G841" s="32"/>
    </row>
    <row r="842" spans="7:7" ht="15.75" customHeight="1">
      <c r="G842" s="32"/>
    </row>
    <row r="843" spans="7:7" ht="15.75" customHeight="1">
      <c r="G843" s="32"/>
    </row>
    <row r="844" spans="7:7" ht="15.75" customHeight="1">
      <c r="G844" s="32"/>
    </row>
    <row r="845" spans="7:7" ht="15.75" customHeight="1">
      <c r="G845" s="32"/>
    </row>
    <row r="846" spans="7:7" ht="15.75" customHeight="1">
      <c r="G846" s="32"/>
    </row>
    <row r="847" spans="7:7" ht="15.75" customHeight="1">
      <c r="G847" s="32"/>
    </row>
    <row r="848" spans="7:7" ht="15.75" customHeight="1">
      <c r="G848" s="32"/>
    </row>
    <row r="849" spans="7:7" ht="15.75" customHeight="1">
      <c r="G849" s="32"/>
    </row>
    <row r="850" spans="7:7" ht="15.75" customHeight="1">
      <c r="G850" s="32"/>
    </row>
    <row r="851" spans="7:7" ht="15.75" customHeight="1">
      <c r="G851" s="32"/>
    </row>
    <row r="852" spans="7:7" ht="15.75" customHeight="1">
      <c r="G852" s="32"/>
    </row>
    <row r="853" spans="7:7" ht="15.75" customHeight="1">
      <c r="G853" s="32"/>
    </row>
    <row r="854" spans="7:7" ht="15.75" customHeight="1">
      <c r="G854" s="32"/>
    </row>
    <row r="855" spans="7:7" ht="15.75" customHeight="1">
      <c r="G855" s="32"/>
    </row>
    <row r="856" spans="7:7" ht="15.75" customHeight="1">
      <c r="G856" s="32"/>
    </row>
    <row r="857" spans="7:7" ht="15.75" customHeight="1">
      <c r="G857" s="32"/>
    </row>
    <row r="858" spans="7:7" ht="15.75" customHeight="1">
      <c r="G858" s="32"/>
    </row>
    <row r="859" spans="7:7" ht="15.75" customHeight="1">
      <c r="G859" s="32"/>
    </row>
    <row r="860" spans="7:7" ht="15.75" customHeight="1">
      <c r="G860" s="32"/>
    </row>
    <row r="861" spans="7:7" ht="15.75" customHeight="1">
      <c r="G861" s="32"/>
    </row>
    <row r="862" spans="7:7" ht="15.75" customHeight="1">
      <c r="G862" s="32"/>
    </row>
    <row r="863" spans="7:7" ht="15.75" customHeight="1">
      <c r="G863" s="32"/>
    </row>
    <row r="864" spans="7:7" ht="15.75" customHeight="1">
      <c r="G864" s="32"/>
    </row>
    <row r="865" spans="7:7" ht="15.75" customHeight="1">
      <c r="G865" s="32"/>
    </row>
    <row r="866" spans="7:7" ht="15.75" customHeight="1">
      <c r="G866" s="32"/>
    </row>
    <row r="867" spans="7:7" ht="15.75" customHeight="1">
      <c r="G867" s="32"/>
    </row>
    <row r="868" spans="7:7" ht="15.75" customHeight="1">
      <c r="G868" s="32"/>
    </row>
    <row r="869" spans="7:7" ht="15.75" customHeight="1">
      <c r="G869" s="32"/>
    </row>
    <row r="870" spans="7:7" ht="15.75" customHeight="1">
      <c r="G870" s="32"/>
    </row>
    <row r="871" spans="7:7" ht="15.75" customHeight="1">
      <c r="G871" s="32"/>
    </row>
    <row r="872" spans="7:7" ht="15.75" customHeight="1">
      <c r="G872" s="32"/>
    </row>
    <row r="873" spans="7:7" ht="15.75" customHeight="1">
      <c r="G873" s="32"/>
    </row>
    <row r="874" spans="7:7" ht="15.75" customHeight="1">
      <c r="G874" s="32"/>
    </row>
    <row r="875" spans="7:7" ht="15.75" customHeight="1">
      <c r="G875" s="32"/>
    </row>
    <row r="876" spans="7:7" ht="15.75" customHeight="1">
      <c r="G876" s="32"/>
    </row>
    <row r="877" spans="7:7" ht="15.75" customHeight="1">
      <c r="G877" s="32"/>
    </row>
    <row r="878" spans="7:7" ht="15.75" customHeight="1">
      <c r="G878" s="32"/>
    </row>
    <row r="879" spans="7:7" ht="15.75" customHeight="1">
      <c r="G879" s="32"/>
    </row>
    <row r="880" spans="7:7" ht="15.75" customHeight="1">
      <c r="G880" s="32"/>
    </row>
    <row r="881" spans="7:7" ht="15.75" customHeight="1">
      <c r="G881" s="32"/>
    </row>
    <row r="882" spans="7:7" ht="15.75" customHeight="1">
      <c r="G882" s="32"/>
    </row>
    <row r="883" spans="7:7" ht="15.75" customHeight="1">
      <c r="G883" s="32"/>
    </row>
    <row r="884" spans="7:7" ht="15.75" customHeight="1">
      <c r="G884" s="32"/>
    </row>
    <row r="885" spans="7:7" ht="15.75" customHeight="1">
      <c r="G885" s="32"/>
    </row>
    <row r="886" spans="7:7" ht="15.75" customHeight="1">
      <c r="G886" s="32"/>
    </row>
    <row r="887" spans="7:7" ht="15.75" customHeight="1">
      <c r="G887" s="32"/>
    </row>
    <row r="888" spans="7:7" ht="15.75" customHeight="1">
      <c r="G888" s="32"/>
    </row>
    <row r="889" spans="7:7" ht="15.75" customHeight="1">
      <c r="G889" s="32"/>
    </row>
    <row r="890" spans="7:7" ht="15.75" customHeight="1">
      <c r="G890" s="32"/>
    </row>
    <row r="891" spans="7:7" ht="15.75" customHeight="1">
      <c r="G891" s="32"/>
    </row>
    <row r="892" spans="7:7" ht="15.75" customHeight="1">
      <c r="G892" s="32"/>
    </row>
    <row r="893" spans="7:7" ht="15.75" customHeight="1">
      <c r="G893" s="32"/>
    </row>
    <row r="894" spans="7:7" ht="15.75" customHeight="1">
      <c r="G894" s="32"/>
    </row>
    <row r="895" spans="7:7" ht="15.75" customHeight="1">
      <c r="G895" s="32"/>
    </row>
    <row r="896" spans="7:7" ht="15.75" customHeight="1">
      <c r="G896" s="32"/>
    </row>
    <row r="897" spans="7:7" ht="15.75" customHeight="1">
      <c r="G897" s="32"/>
    </row>
    <row r="898" spans="7:7" ht="15.75" customHeight="1">
      <c r="G898" s="32"/>
    </row>
    <row r="899" spans="7:7" ht="15.75" customHeight="1">
      <c r="G899" s="32"/>
    </row>
    <row r="900" spans="7:7" ht="15.75" customHeight="1">
      <c r="G900" s="32"/>
    </row>
    <row r="901" spans="7:7" ht="15.75" customHeight="1">
      <c r="G901" s="32"/>
    </row>
    <row r="902" spans="7:7" ht="15.75" customHeight="1">
      <c r="G902" s="32"/>
    </row>
    <row r="903" spans="7:7" ht="15.75" customHeight="1">
      <c r="G903" s="32"/>
    </row>
    <row r="904" spans="7:7" ht="15.75" customHeight="1">
      <c r="G904" s="32"/>
    </row>
    <row r="905" spans="7:7" ht="15.75" customHeight="1">
      <c r="G905" s="32"/>
    </row>
    <row r="906" spans="7:7" ht="15.75" customHeight="1">
      <c r="G906" s="32"/>
    </row>
    <row r="907" spans="7:7" ht="15.75" customHeight="1">
      <c r="G907" s="32"/>
    </row>
    <row r="908" spans="7:7" ht="15.75" customHeight="1">
      <c r="G908" s="32"/>
    </row>
    <row r="909" spans="7:7" ht="15.75" customHeight="1">
      <c r="G909" s="32"/>
    </row>
    <row r="910" spans="7:7" ht="15.75" customHeight="1">
      <c r="G910" s="32"/>
    </row>
    <row r="911" spans="7:7" ht="15.75" customHeight="1">
      <c r="G911" s="32"/>
    </row>
    <row r="912" spans="7:7" ht="15.75" customHeight="1">
      <c r="G912" s="32"/>
    </row>
    <row r="913" spans="7:7" ht="15.75" customHeight="1">
      <c r="G913" s="32"/>
    </row>
    <row r="914" spans="7:7" ht="15.75" customHeight="1">
      <c r="G914" s="32"/>
    </row>
    <row r="915" spans="7:7" ht="15.75" customHeight="1">
      <c r="G915" s="32"/>
    </row>
    <row r="916" spans="7:7" ht="15.75" customHeight="1">
      <c r="G916" s="32"/>
    </row>
    <row r="917" spans="7:7" ht="15.75" customHeight="1">
      <c r="G917" s="32"/>
    </row>
    <row r="918" spans="7:7" ht="15.75" customHeight="1">
      <c r="G918" s="32"/>
    </row>
    <row r="919" spans="7:7" ht="15.75" customHeight="1">
      <c r="G919" s="32"/>
    </row>
    <row r="920" spans="7:7" ht="15.75" customHeight="1">
      <c r="G920" s="32"/>
    </row>
    <row r="921" spans="7:7" ht="15.75" customHeight="1">
      <c r="G921" s="32"/>
    </row>
    <row r="922" spans="7:7" ht="15.75" customHeight="1">
      <c r="G922" s="32"/>
    </row>
    <row r="923" spans="7:7" ht="15.75" customHeight="1">
      <c r="G923" s="32"/>
    </row>
    <row r="924" spans="7:7" ht="15.75" customHeight="1">
      <c r="G924" s="32"/>
    </row>
    <row r="925" spans="7:7" ht="15.75" customHeight="1">
      <c r="G925" s="32"/>
    </row>
    <row r="926" spans="7:7" ht="15.75" customHeight="1">
      <c r="G926" s="32"/>
    </row>
    <row r="927" spans="7:7" ht="15.75" customHeight="1">
      <c r="G927" s="32"/>
    </row>
    <row r="928" spans="7:7" ht="15.75" customHeight="1">
      <c r="G928" s="32"/>
    </row>
    <row r="929" spans="7:7" ht="15.75" customHeight="1">
      <c r="G929" s="32"/>
    </row>
    <row r="930" spans="7:7" ht="15.75" customHeight="1">
      <c r="G930" s="32"/>
    </row>
    <row r="931" spans="7:7" ht="15.75" customHeight="1">
      <c r="G931" s="32"/>
    </row>
    <row r="932" spans="7:7" ht="15.75" customHeight="1">
      <c r="G932" s="32"/>
    </row>
    <row r="933" spans="7:7" ht="15.75" customHeight="1">
      <c r="G933" s="32"/>
    </row>
    <row r="934" spans="7:7" ht="15.75" customHeight="1">
      <c r="G934" s="32"/>
    </row>
    <row r="935" spans="7:7" ht="15.75" customHeight="1">
      <c r="G935" s="32"/>
    </row>
    <row r="936" spans="7:7" ht="15.75" customHeight="1">
      <c r="G936" s="32"/>
    </row>
    <row r="937" spans="7:7" ht="15.75" customHeight="1">
      <c r="G937" s="32"/>
    </row>
    <row r="938" spans="7:7" ht="15.75" customHeight="1">
      <c r="G938" s="32"/>
    </row>
    <row r="939" spans="7:7" ht="15.75" customHeight="1">
      <c r="G939" s="32"/>
    </row>
    <row r="940" spans="7:7" ht="15.75" customHeight="1">
      <c r="G940" s="32"/>
    </row>
    <row r="941" spans="7:7" ht="15.75" customHeight="1">
      <c r="G941" s="32"/>
    </row>
    <row r="942" spans="7:7" ht="15.75" customHeight="1">
      <c r="G942" s="32"/>
    </row>
    <row r="943" spans="7:7" ht="15.75" customHeight="1">
      <c r="G943" s="32"/>
    </row>
    <row r="944" spans="7:7" ht="15.75" customHeight="1">
      <c r="G944" s="32"/>
    </row>
    <row r="945" spans="7:7" ht="15.75" customHeight="1">
      <c r="G945" s="32"/>
    </row>
    <row r="946" spans="7:7" ht="15.75" customHeight="1">
      <c r="G946" s="32"/>
    </row>
  </sheetData>
  <mergeCells count="177">
    <mergeCell ref="A24:G24"/>
    <mergeCell ref="A26:G26"/>
    <mergeCell ref="B29:E29"/>
    <mergeCell ref="F29:G29"/>
    <mergeCell ref="B30:E30"/>
    <mergeCell ref="F30:G30"/>
    <mergeCell ref="A32:G32"/>
    <mergeCell ref="B33:E33"/>
    <mergeCell ref="F33:G33"/>
    <mergeCell ref="A1:G2"/>
    <mergeCell ref="A3:G3"/>
    <mergeCell ref="A4:G4"/>
    <mergeCell ref="A5:G5"/>
    <mergeCell ref="A6:G6"/>
    <mergeCell ref="A7:G7"/>
    <mergeCell ref="A8:G8"/>
    <mergeCell ref="B14:E14"/>
    <mergeCell ref="F14:G14"/>
    <mergeCell ref="A9:G9"/>
    <mergeCell ref="A10:G10"/>
    <mergeCell ref="B12:E12"/>
    <mergeCell ref="F12:G12"/>
    <mergeCell ref="B13:E13"/>
    <mergeCell ref="F13:G13"/>
    <mergeCell ref="H13:N16"/>
    <mergeCell ref="A17:G17"/>
    <mergeCell ref="B18:E18"/>
    <mergeCell ref="F18:G18"/>
    <mergeCell ref="B19:E19"/>
    <mergeCell ref="F19:G19"/>
    <mergeCell ref="A20:G20"/>
    <mergeCell ref="A21:G21"/>
    <mergeCell ref="A23:G23"/>
    <mergeCell ref="B15:E15"/>
    <mergeCell ref="F15:G15"/>
    <mergeCell ref="B27:E27"/>
    <mergeCell ref="F27:G27"/>
    <mergeCell ref="B28:E28"/>
    <mergeCell ref="F28:G28"/>
    <mergeCell ref="B41:E41"/>
    <mergeCell ref="B42:E42"/>
    <mergeCell ref="B43:E43"/>
    <mergeCell ref="B44:E44"/>
    <mergeCell ref="A45:E45"/>
    <mergeCell ref="A35:E35"/>
    <mergeCell ref="F35:G35"/>
    <mergeCell ref="A37:G37"/>
    <mergeCell ref="A39:G39"/>
    <mergeCell ref="A40:G40"/>
    <mergeCell ref="B34:E34"/>
    <mergeCell ref="F34:G34"/>
    <mergeCell ref="A47:G47"/>
    <mergeCell ref="A49:F49"/>
    <mergeCell ref="B89:E89"/>
    <mergeCell ref="B90:E90"/>
    <mergeCell ref="B91:E91"/>
    <mergeCell ref="A93:G93"/>
    <mergeCell ref="A95:F95"/>
    <mergeCell ref="A97:G97"/>
    <mergeCell ref="B99:E99"/>
    <mergeCell ref="A54:A55"/>
    <mergeCell ref="F54:F55"/>
    <mergeCell ref="G54:G55"/>
    <mergeCell ref="G68:G69"/>
    <mergeCell ref="B68:C69"/>
    <mergeCell ref="B70:F70"/>
    <mergeCell ref="B71:F71"/>
    <mergeCell ref="B72:F72"/>
    <mergeCell ref="A73:F73"/>
    <mergeCell ref="A75:G75"/>
    <mergeCell ref="F77:G77"/>
    <mergeCell ref="B77:E77"/>
    <mergeCell ref="B78:E78"/>
    <mergeCell ref="F78:G78"/>
    <mergeCell ref="B79:E79"/>
    <mergeCell ref="B100:E100"/>
    <mergeCell ref="B101:E101"/>
    <mergeCell ref="B102:E102"/>
    <mergeCell ref="B103:E103"/>
    <mergeCell ref="B104:E104"/>
    <mergeCell ref="B105:E105"/>
    <mergeCell ref="B106:E106"/>
    <mergeCell ref="B51:E51"/>
    <mergeCell ref="B52:E52"/>
    <mergeCell ref="B53:E53"/>
    <mergeCell ref="B54:C55"/>
    <mergeCell ref="B56:E56"/>
    <mergeCell ref="B57:E57"/>
    <mergeCell ref="B58:E58"/>
    <mergeCell ref="B59:E59"/>
    <mergeCell ref="B60:E60"/>
    <mergeCell ref="A61:E61"/>
    <mergeCell ref="A63:G63"/>
    <mergeCell ref="B65:E65"/>
    <mergeCell ref="F65:G65"/>
    <mergeCell ref="A66:A67"/>
    <mergeCell ref="B66:B67"/>
    <mergeCell ref="G66:G67"/>
    <mergeCell ref="A68:A69"/>
    <mergeCell ref="F79:G79"/>
    <mergeCell ref="B80:E80"/>
    <mergeCell ref="F80:G80"/>
    <mergeCell ref="A81:E81"/>
    <mergeCell ref="F81:G81"/>
    <mergeCell ref="A83:G83"/>
    <mergeCell ref="B85:E85"/>
    <mergeCell ref="B86:E86"/>
    <mergeCell ref="B87:E87"/>
    <mergeCell ref="B88:E88"/>
    <mergeCell ref="A108:G108"/>
    <mergeCell ref="B110:E110"/>
    <mergeCell ref="B111:E111"/>
    <mergeCell ref="A112:E112"/>
    <mergeCell ref="A114:G114"/>
    <mergeCell ref="A115:G115"/>
    <mergeCell ref="B116:E116"/>
    <mergeCell ref="B168:E168"/>
    <mergeCell ref="F168:G168"/>
    <mergeCell ref="B117:E117"/>
    <mergeCell ref="B118:E118"/>
    <mergeCell ref="B119:E119"/>
    <mergeCell ref="A121:G121"/>
    <mergeCell ref="B123:E123"/>
    <mergeCell ref="F123:G123"/>
    <mergeCell ref="F124:G124"/>
    <mergeCell ref="B124:E124"/>
    <mergeCell ref="B125:E125"/>
    <mergeCell ref="F125:G125"/>
    <mergeCell ref="A126:A128"/>
    <mergeCell ref="F126:G126"/>
    <mergeCell ref="F127:G127"/>
    <mergeCell ref="F128:G128"/>
    <mergeCell ref="B169:E169"/>
    <mergeCell ref="F169:G169"/>
    <mergeCell ref="A171:G171"/>
    <mergeCell ref="B164:G164"/>
    <mergeCell ref="B165:E165"/>
    <mergeCell ref="F165:G165"/>
    <mergeCell ref="B166:E166"/>
    <mergeCell ref="F166:G166"/>
    <mergeCell ref="B167:E167"/>
    <mergeCell ref="F167:G167"/>
    <mergeCell ref="B129:E129"/>
    <mergeCell ref="F129:G129"/>
    <mergeCell ref="A131:G131"/>
    <mergeCell ref="A133:F133"/>
    <mergeCell ref="B135:E135"/>
    <mergeCell ref="B136:E136"/>
    <mergeCell ref="B137:E137"/>
    <mergeCell ref="B138:E138"/>
    <mergeCell ref="B139:E139"/>
    <mergeCell ref="B140:E140"/>
    <mergeCell ref="B141:E141"/>
    <mergeCell ref="B142:E142"/>
    <mergeCell ref="A144:G144"/>
    <mergeCell ref="F146:G146"/>
    <mergeCell ref="B146:E146"/>
    <mergeCell ref="B147:E147"/>
    <mergeCell ref="F147:G147"/>
    <mergeCell ref="B148:E148"/>
    <mergeCell ref="F148:G148"/>
    <mergeCell ref="A154:E154"/>
    <mergeCell ref="F154:G154"/>
    <mergeCell ref="A156:G156"/>
    <mergeCell ref="A158:B158"/>
    <mergeCell ref="A160:F160"/>
    <mergeCell ref="A162:G162"/>
    <mergeCell ref="B149:E149"/>
    <mergeCell ref="F149:G149"/>
    <mergeCell ref="B150:E150"/>
    <mergeCell ref="F150:G150"/>
    <mergeCell ref="B151:E151"/>
    <mergeCell ref="F151:G151"/>
    <mergeCell ref="A152:E152"/>
    <mergeCell ref="F152:G152"/>
    <mergeCell ref="F153:G153"/>
    <mergeCell ref="B153:E153"/>
  </mergeCells>
  <pageMargins left="0.16111111111111101" right="0" top="0.13888888888888901" bottom="0.13888888888888901" header="0" footer="0"/>
  <pageSetup paperSize="9" scale="50" orientation="portrait"/>
  <headerFooter>
    <oddHeader>&amp;C&amp;A</oddHeader>
    <oddFooter>&amp;CPágina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47"/>
  <sheetViews>
    <sheetView showGridLines="0" workbookViewId="0">
      <selection sqref="A1:G2"/>
    </sheetView>
  </sheetViews>
  <sheetFormatPr defaultColWidth="12.625" defaultRowHeight="15" customHeight="1"/>
  <cols>
    <col min="1" max="1" width="15" customWidth="1"/>
    <col min="2" max="2" width="19.625" customWidth="1"/>
    <col min="3" max="3" width="15.75" customWidth="1"/>
    <col min="4" max="4" width="13.5" customWidth="1"/>
    <col min="5" max="5" width="24.375" customWidth="1"/>
    <col min="6" max="6" width="15.375" customWidth="1"/>
    <col min="7" max="7" width="24.375" customWidth="1"/>
    <col min="8" max="8" width="10.375" customWidth="1"/>
    <col min="9" max="9" width="15.25" customWidth="1"/>
    <col min="10" max="10" width="14.25" customWidth="1"/>
    <col min="11" max="11" width="11.75" customWidth="1"/>
    <col min="12" max="26" width="9.875" customWidth="1"/>
  </cols>
  <sheetData>
    <row r="1" spans="1:26" ht="14.25" customHeight="1">
      <c r="A1" s="200" t="s">
        <v>64</v>
      </c>
      <c r="B1" s="201"/>
      <c r="C1" s="201"/>
      <c r="D1" s="201"/>
      <c r="E1" s="201"/>
      <c r="F1" s="201"/>
      <c r="G1" s="202"/>
      <c r="H1" s="1"/>
      <c r="I1" s="2"/>
      <c r="J1" s="2"/>
      <c r="K1" s="2"/>
      <c r="L1" s="3"/>
      <c r="M1" s="3"/>
      <c r="N1" s="3"/>
      <c r="O1" s="3"/>
      <c r="P1" s="3"/>
      <c r="Q1" s="3"/>
      <c r="R1" s="3"/>
      <c r="S1" s="3"/>
      <c r="T1" s="3"/>
      <c r="U1" s="3"/>
      <c r="V1" s="3"/>
      <c r="W1" s="3"/>
      <c r="X1" s="3"/>
      <c r="Y1" s="3"/>
      <c r="Z1" s="3"/>
    </row>
    <row r="2" spans="1:26" ht="14.25" customHeight="1">
      <c r="A2" s="203"/>
      <c r="B2" s="179"/>
      <c r="C2" s="179"/>
      <c r="D2" s="179"/>
      <c r="E2" s="179"/>
      <c r="F2" s="179"/>
      <c r="G2" s="204"/>
      <c r="H2" s="1"/>
      <c r="I2" s="2"/>
      <c r="J2" s="2"/>
      <c r="K2" s="2"/>
      <c r="L2" s="3"/>
      <c r="M2" s="3"/>
      <c r="N2" s="3"/>
      <c r="O2" s="3"/>
      <c r="P2" s="3"/>
      <c r="Q2" s="3"/>
      <c r="R2" s="3"/>
      <c r="S2" s="3"/>
      <c r="T2" s="3"/>
      <c r="U2" s="3"/>
      <c r="V2" s="3"/>
      <c r="W2" s="3"/>
      <c r="X2" s="3"/>
      <c r="Y2" s="3"/>
      <c r="Z2" s="3"/>
    </row>
    <row r="3" spans="1:26" ht="14.25" customHeight="1">
      <c r="A3" s="292"/>
      <c r="B3" s="182"/>
      <c r="C3" s="182"/>
      <c r="D3" s="182"/>
      <c r="E3" s="182"/>
      <c r="F3" s="182"/>
      <c r="G3" s="183"/>
      <c r="H3" s="1"/>
      <c r="I3" s="2"/>
      <c r="J3" s="2"/>
      <c r="K3" s="2"/>
      <c r="L3" s="3"/>
      <c r="M3" s="3"/>
      <c r="N3" s="3"/>
      <c r="O3" s="3"/>
      <c r="P3" s="3"/>
      <c r="Q3" s="3"/>
      <c r="R3" s="3"/>
      <c r="S3" s="3"/>
      <c r="T3" s="3"/>
      <c r="U3" s="3"/>
      <c r="V3" s="3"/>
      <c r="W3" s="3"/>
      <c r="X3" s="3"/>
      <c r="Y3" s="3"/>
      <c r="Z3" s="3"/>
    </row>
    <row r="4" spans="1:26" ht="14.25" customHeight="1">
      <c r="A4" s="293" t="s">
        <v>197</v>
      </c>
      <c r="B4" s="182"/>
      <c r="C4" s="182"/>
      <c r="D4" s="182"/>
      <c r="E4" s="182"/>
      <c r="F4" s="182"/>
      <c r="G4" s="183"/>
      <c r="H4" s="1"/>
      <c r="I4" s="2"/>
      <c r="J4" s="2"/>
      <c r="K4" s="2"/>
      <c r="L4" s="3"/>
      <c r="M4" s="3"/>
      <c r="N4" s="3"/>
      <c r="O4" s="3"/>
      <c r="P4" s="3"/>
      <c r="Q4" s="3"/>
      <c r="R4" s="3"/>
      <c r="S4" s="3"/>
      <c r="T4" s="3"/>
      <c r="U4" s="3"/>
      <c r="V4" s="3"/>
      <c r="W4" s="3"/>
      <c r="X4" s="3"/>
      <c r="Y4" s="3"/>
      <c r="Z4" s="3"/>
    </row>
    <row r="5" spans="1:26" ht="14.25" customHeight="1">
      <c r="A5" s="294"/>
      <c r="B5" s="182"/>
      <c r="C5" s="182"/>
      <c r="D5" s="182"/>
      <c r="E5" s="182"/>
      <c r="F5" s="182"/>
      <c r="G5" s="183"/>
      <c r="H5" s="1"/>
      <c r="I5" s="2"/>
      <c r="J5" s="2"/>
      <c r="K5" s="2"/>
      <c r="L5" s="3"/>
      <c r="M5" s="3"/>
      <c r="N5" s="3"/>
      <c r="O5" s="3"/>
      <c r="P5" s="3"/>
      <c r="Q5" s="3"/>
      <c r="R5" s="3"/>
      <c r="S5" s="3"/>
      <c r="T5" s="3"/>
      <c r="U5" s="3"/>
      <c r="V5" s="3"/>
      <c r="W5" s="3"/>
      <c r="X5" s="3"/>
      <c r="Y5" s="3"/>
      <c r="Z5" s="3"/>
    </row>
    <row r="6" spans="1:26" ht="13.5" customHeight="1">
      <c r="A6" s="295" t="str">
        <f>'Notas Explicativas'!A3</f>
        <v>Nº Processo: 23294.005379/2026-86</v>
      </c>
      <c r="B6" s="182"/>
      <c r="C6" s="182"/>
      <c r="D6" s="182"/>
      <c r="E6" s="182"/>
      <c r="F6" s="182"/>
      <c r="G6" s="288"/>
      <c r="H6" s="1"/>
      <c r="I6" s="2"/>
      <c r="J6" s="2"/>
      <c r="K6" s="2"/>
      <c r="L6" s="3"/>
      <c r="M6" s="3"/>
      <c r="N6" s="3"/>
      <c r="O6" s="3"/>
      <c r="P6" s="3"/>
      <c r="Q6" s="3"/>
      <c r="R6" s="3"/>
      <c r="S6" s="3"/>
      <c r="T6" s="3"/>
      <c r="U6" s="3"/>
      <c r="V6" s="3"/>
      <c r="W6" s="3"/>
      <c r="X6" s="3"/>
      <c r="Y6" s="3"/>
      <c r="Z6" s="3"/>
    </row>
    <row r="7" spans="1:26" ht="13.5" customHeight="1">
      <c r="A7" s="295" t="str">
        <f>'Notas Explicativas'!A4</f>
        <v>Licitação Nº:</v>
      </c>
      <c r="B7" s="182"/>
      <c r="C7" s="182"/>
      <c r="D7" s="182"/>
      <c r="E7" s="182"/>
      <c r="F7" s="182"/>
      <c r="G7" s="288"/>
      <c r="H7" s="1"/>
      <c r="I7" s="2"/>
      <c r="J7" s="2"/>
      <c r="K7" s="2"/>
      <c r="L7" s="3"/>
      <c r="M7" s="3"/>
      <c r="N7" s="3"/>
      <c r="O7" s="3"/>
      <c r="P7" s="3"/>
      <c r="Q7" s="3"/>
      <c r="R7" s="3"/>
      <c r="S7" s="3"/>
      <c r="T7" s="3"/>
      <c r="U7" s="3"/>
      <c r="V7" s="3"/>
      <c r="W7" s="3"/>
      <c r="X7" s="3"/>
      <c r="Y7" s="3"/>
      <c r="Z7" s="3"/>
    </row>
    <row r="8" spans="1:26" ht="13.5" customHeight="1">
      <c r="A8" s="295" t="str">
        <f>'Notas Explicativas'!A5</f>
        <v>Dia __/__/__ às __:__ horas</v>
      </c>
      <c r="B8" s="182"/>
      <c r="C8" s="182"/>
      <c r="D8" s="182"/>
      <c r="E8" s="182"/>
      <c r="F8" s="182"/>
      <c r="G8" s="288"/>
      <c r="H8" s="1"/>
      <c r="I8" s="2"/>
      <c r="J8" s="2"/>
      <c r="K8" s="2"/>
      <c r="L8" s="3"/>
      <c r="M8" s="3"/>
      <c r="N8" s="3"/>
      <c r="O8" s="3"/>
      <c r="P8" s="3"/>
      <c r="Q8" s="3"/>
      <c r="R8" s="3"/>
      <c r="S8" s="3"/>
      <c r="T8" s="3"/>
      <c r="U8" s="3"/>
      <c r="V8" s="3"/>
      <c r="W8" s="3"/>
      <c r="X8" s="3"/>
      <c r="Y8" s="3"/>
      <c r="Z8" s="3"/>
    </row>
    <row r="9" spans="1:26" ht="14.25" customHeight="1">
      <c r="A9" s="295">
        <f>'Notas Explicativas'!A6</f>
        <v>0</v>
      </c>
      <c r="B9" s="182"/>
      <c r="C9" s="182"/>
      <c r="D9" s="182"/>
      <c r="E9" s="182"/>
      <c r="F9" s="182"/>
      <c r="G9" s="288"/>
      <c r="H9" s="1"/>
      <c r="I9" s="2"/>
      <c r="J9" s="2"/>
      <c r="K9" s="2"/>
      <c r="L9" s="3"/>
      <c r="M9" s="3"/>
      <c r="N9" s="3"/>
      <c r="O9" s="3"/>
      <c r="P9" s="3"/>
      <c r="Q9" s="3"/>
      <c r="R9" s="3"/>
      <c r="S9" s="3"/>
      <c r="T9" s="3"/>
      <c r="U9" s="3"/>
      <c r="V9" s="3"/>
      <c r="W9" s="3"/>
      <c r="X9" s="3"/>
      <c r="Y9" s="3"/>
      <c r="Z9" s="3"/>
    </row>
    <row r="10" spans="1:26" ht="14.25" customHeight="1">
      <c r="A10" s="293" t="s">
        <v>66</v>
      </c>
      <c r="B10" s="182"/>
      <c r="C10" s="182"/>
      <c r="D10" s="182"/>
      <c r="E10" s="182"/>
      <c r="F10" s="182"/>
      <c r="G10" s="183"/>
      <c r="H10" s="1"/>
      <c r="I10" s="2"/>
      <c r="J10" s="2"/>
      <c r="K10" s="2"/>
      <c r="L10" s="3"/>
      <c r="M10" s="3"/>
      <c r="N10" s="3"/>
      <c r="O10" s="3"/>
      <c r="P10" s="3"/>
      <c r="Q10" s="3"/>
      <c r="R10" s="3"/>
      <c r="S10" s="3"/>
      <c r="T10" s="3"/>
      <c r="U10" s="3"/>
      <c r="V10" s="3"/>
      <c r="W10" s="3"/>
      <c r="X10" s="3"/>
      <c r="Y10" s="3"/>
      <c r="Z10" s="3"/>
    </row>
    <row r="11" spans="1:26" ht="14.25" customHeight="1">
      <c r="A11" s="53"/>
      <c r="B11" s="53"/>
      <c r="C11" s="53"/>
      <c r="D11" s="53"/>
      <c r="E11" s="53"/>
      <c r="F11" s="53"/>
      <c r="G11" s="54"/>
      <c r="H11" s="1"/>
      <c r="I11" s="2"/>
      <c r="J11" s="2"/>
      <c r="K11" s="2"/>
      <c r="L11" s="3"/>
      <c r="M11" s="3"/>
      <c r="N11" s="3"/>
      <c r="O11" s="3"/>
      <c r="P11" s="3"/>
      <c r="Q11" s="3"/>
      <c r="R11" s="3"/>
      <c r="S11" s="3"/>
      <c r="T11" s="3"/>
      <c r="U11" s="3"/>
      <c r="V11" s="3"/>
      <c r="W11" s="3"/>
      <c r="X11" s="3"/>
      <c r="Y11" s="3"/>
      <c r="Z11" s="3"/>
    </row>
    <row r="12" spans="1:26" ht="13.5" customHeight="1">
      <c r="A12" s="55" t="s">
        <v>67</v>
      </c>
      <c r="B12" s="239" t="s">
        <v>68</v>
      </c>
      <c r="C12" s="218"/>
      <c r="D12" s="218"/>
      <c r="E12" s="272"/>
      <c r="F12" s="297" t="s">
        <v>198</v>
      </c>
      <c r="G12" s="183"/>
      <c r="H12" s="1"/>
      <c r="I12" s="2"/>
      <c r="J12" s="2"/>
      <c r="K12" s="2"/>
      <c r="L12" s="3"/>
      <c r="M12" s="3"/>
      <c r="N12" s="3"/>
      <c r="O12" s="3"/>
      <c r="P12" s="3"/>
      <c r="Q12" s="3"/>
      <c r="R12" s="3"/>
      <c r="S12" s="3"/>
      <c r="T12" s="3"/>
      <c r="U12" s="3"/>
      <c r="V12" s="3"/>
      <c r="W12" s="3"/>
      <c r="X12" s="3"/>
      <c r="Y12" s="3"/>
      <c r="Z12" s="3"/>
    </row>
    <row r="13" spans="1:26" ht="15.75" customHeight="1">
      <c r="A13" s="55" t="s">
        <v>69</v>
      </c>
      <c r="B13" s="239" t="s">
        <v>70</v>
      </c>
      <c r="C13" s="218"/>
      <c r="D13" s="218"/>
      <c r="E13" s="272"/>
      <c r="F13" s="284" t="s">
        <v>71</v>
      </c>
      <c r="G13" s="183"/>
      <c r="H13" s="1"/>
      <c r="I13" s="2"/>
      <c r="J13" s="2"/>
      <c r="K13" s="2"/>
      <c r="L13" s="3"/>
      <c r="M13" s="3"/>
      <c r="N13" s="3"/>
      <c r="O13" s="3"/>
      <c r="P13" s="3"/>
      <c r="Q13" s="3"/>
      <c r="R13" s="3"/>
      <c r="S13" s="3"/>
      <c r="T13" s="3"/>
      <c r="U13" s="3"/>
      <c r="V13" s="3"/>
      <c r="W13" s="3"/>
      <c r="X13" s="3"/>
      <c r="Y13" s="3"/>
      <c r="Z13" s="3"/>
    </row>
    <row r="14" spans="1:26" ht="13.5" customHeight="1">
      <c r="A14" s="55" t="s">
        <v>73</v>
      </c>
      <c r="B14" s="239" t="s">
        <v>74</v>
      </c>
      <c r="C14" s="218"/>
      <c r="D14" s="218"/>
      <c r="E14" s="272"/>
      <c r="F14" s="286" t="s">
        <v>199</v>
      </c>
      <c r="G14" s="183"/>
      <c r="H14" s="1"/>
      <c r="I14" s="2"/>
      <c r="J14" s="2"/>
      <c r="K14" s="2"/>
      <c r="L14" s="3"/>
      <c r="M14" s="3"/>
      <c r="N14" s="3"/>
      <c r="O14" s="3"/>
      <c r="P14" s="3"/>
      <c r="Q14" s="3"/>
      <c r="R14" s="3"/>
      <c r="S14" s="3"/>
      <c r="T14" s="3"/>
      <c r="U14" s="3"/>
      <c r="V14" s="3"/>
      <c r="W14" s="3"/>
      <c r="X14" s="3"/>
      <c r="Y14" s="3"/>
      <c r="Z14" s="3"/>
    </row>
    <row r="15" spans="1:26" ht="13.5" customHeight="1">
      <c r="A15" s="55" t="s">
        <v>76</v>
      </c>
      <c r="B15" s="289" t="s">
        <v>77</v>
      </c>
      <c r="C15" s="220"/>
      <c r="D15" s="220"/>
      <c r="E15" s="221"/>
      <c r="F15" s="287">
        <v>24</v>
      </c>
      <c r="G15" s="288"/>
      <c r="H15" s="1"/>
      <c r="I15" s="2"/>
      <c r="J15" s="2"/>
      <c r="K15" s="2"/>
      <c r="L15" s="3"/>
      <c r="M15" s="3"/>
      <c r="N15" s="3"/>
      <c r="O15" s="3"/>
      <c r="P15" s="3"/>
      <c r="Q15" s="3"/>
      <c r="R15" s="3"/>
      <c r="S15" s="3"/>
      <c r="T15" s="3"/>
      <c r="U15" s="3"/>
      <c r="V15" s="3"/>
      <c r="W15" s="3"/>
      <c r="X15" s="3"/>
      <c r="Y15" s="3"/>
      <c r="Z15" s="3"/>
    </row>
    <row r="16" spans="1:26" ht="14.25" customHeight="1">
      <c r="A16" s="3"/>
      <c r="B16" s="3"/>
      <c r="C16" s="3"/>
      <c r="D16" s="3"/>
      <c r="E16" s="3"/>
      <c r="F16" s="3"/>
      <c r="G16" s="30"/>
      <c r="H16" s="1"/>
      <c r="I16" s="2"/>
      <c r="J16" s="2"/>
      <c r="K16" s="2"/>
      <c r="L16" s="3"/>
      <c r="M16" s="3"/>
      <c r="N16" s="3"/>
      <c r="O16" s="3"/>
      <c r="P16" s="3"/>
      <c r="Q16" s="3"/>
      <c r="R16" s="3"/>
      <c r="S16" s="3"/>
      <c r="T16" s="3"/>
      <c r="U16" s="3"/>
      <c r="V16" s="3"/>
      <c r="W16" s="3"/>
      <c r="X16" s="3"/>
      <c r="Y16" s="3"/>
      <c r="Z16" s="3"/>
    </row>
    <row r="17" spans="1:26" ht="14.25" customHeight="1">
      <c r="A17" s="290" t="s">
        <v>78</v>
      </c>
      <c r="B17" s="182"/>
      <c r="C17" s="182"/>
      <c r="D17" s="182"/>
      <c r="E17" s="182"/>
      <c r="F17" s="182"/>
      <c r="G17" s="183"/>
      <c r="H17" s="1"/>
      <c r="I17" s="2"/>
      <c r="J17" s="2"/>
      <c r="K17" s="2"/>
      <c r="L17" s="3"/>
      <c r="M17" s="3"/>
      <c r="N17" s="3"/>
      <c r="O17" s="3"/>
      <c r="P17" s="3"/>
      <c r="Q17" s="3"/>
      <c r="R17" s="3"/>
      <c r="S17" s="3"/>
      <c r="T17" s="3"/>
      <c r="U17" s="3"/>
      <c r="V17" s="3"/>
      <c r="W17" s="3"/>
      <c r="X17" s="3"/>
      <c r="Y17" s="3"/>
      <c r="Z17" s="3"/>
    </row>
    <row r="18" spans="1:26" ht="13.5" customHeight="1">
      <c r="A18" s="67" t="s">
        <v>79</v>
      </c>
      <c r="B18" s="278" t="s">
        <v>80</v>
      </c>
      <c r="C18" s="225"/>
      <c r="D18" s="225"/>
      <c r="E18" s="230"/>
      <c r="F18" s="278" t="s">
        <v>81</v>
      </c>
      <c r="G18" s="230"/>
      <c r="H18" s="1"/>
      <c r="I18" s="2"/>
      <c r="J18" s="2"/>
      <c r="K18" s="2"/>
      <c r="L18" s="3"/>
      <c r="M18" s="3"/>
      <c r="N18" s="3"/>
      <c r="O18" s="3"/>
      <c r="P18" s="3"/>
      <c r="Q18" s="3"/>
      <c r="R18" s="3"/>
      <c r="S18" s="3"/>
      <c r="T18" s="3"/>
      <c r="U18" s="3"/>
      <c r="V18" s="3"/>
      <c r="W18" s="3"/>
      <c r="X18" s="3"/>
      <c r="Y18" s="3"/>
      <c r="Z18" s="3"/>
    </row>
    <row r="19" spans="1:26" ht="23.25" customHeight="1">
      <c r="A19" s="55" t="s">
        <v>82</v>
      </c>
      <c r="B19" s="279" t="s">
        <v>209</v>
      </c>
      <c r="C19" s="218"/>
      <c r="D19" s="218"/>
      <c r="E19" s="216"/>
      <c r="F19" s="279">
        <f>'Apoio Escolar'!F19</f>
        <v>36</v>
      </c>
      <c r="G19" s="216"/>
      <c r="H19" s="1"/>
      <c r="I19" s="2"/>
      <c r="J19" s="2"/>
      <c r="K19" s="2"/>
      <c r="L19" s="3"/>
      <c r="M19" s="3"/>
      <c r="N19" s="3"/>
      <c r="O19" s="3"/>
      <c r="P19" s="3"/>
      <c r="Q19" s="3"/>
      <c r="R19" s="3"/>
      <c r="S19" s="3"/>
      <c r="T19" s="3"/>
      <c r="U19" s="3"/>
      <c r="V19" s="3"/>
      <c r="W19" s="3"/>
      <c r="X19" s="3"/>
      <c r="Y19" s="3"/>
      <c r="Z19" s="3"/>
    </row>
    <row r="20" spans="1:26" ht="14.25" customHeight="1">
      <c r="A20" s="280"/>
      <c r="B20" s="193"/>
      <c r="C20" s="193"/>
      <c r="D20" s="193"/>
      <c r="E20" s="193"/>
      <c r="F20" s="193"/>
      <c r="G20" s="193"/>
      <c r="H20" s="1"/>
      <c r="I20" s="2"/>
      <c r="J20" s="2"/>
      <c r="K20" s="2"/>
      <c r="L20" s="3"/>
      <c r="M20" s="3"/>
      <c r="N20" s="3"/>
      <c r="O20" s="3"/>
      <c r="P20" s="3"/>
      <c r="Q20" s="3"/>
      <c r="R20" s="3"/>
      <c r="S20" s="3"/>
      <c r="T20" s="3"/>
      <c r="U20" s="3"/>
      <c r="V20" s="3"/>
      <c r="W20" s="3"/>
      <c r="X20" s="3"/>
      <c r="Y20" s="3"/>
      <c r="Z20" s="3"/>
    </row>
    <row r="21" spans="1:26" ht="14.25" customHeight="1">
      <c r="A21" s="2"/>
      <c r="B21" s="2"/>
      <c r="C21" s="2"/>
      <c r="D21" s="2"/>
      <c r="E21" s="2"/>
      <c r="F21" s="2"/>
      <c r="G21" s="23"/>
      <c r="H21" s="1"/>
      <c r="I21" s="2"/>
      <c r="J21" s="2"/>
      <c r="K21" s="2"/>
      <c r="L21" s="3"/>
      <c r="M21" s="3"/>
      <c r="N21" s="3"/>
      <c r="O21" s="3"/>
      <c r="P21" s="3"/>
      <c r="Q21" s="3"/>
      <c r="R21" s="3"/>
      <c r="S21" s="3"/>
      <c r="T21" s="3"/>
      <c r="U21" s="3"/>
      <c r="V21" s="3"/>
      <c r="W21" s="3"/>
      <c r="X21" s="3"/>
      <c r="Y21" s="3"/>
      <c r="Z21" s="3"/>
    </row>
    <row r="22" spans="1:26" ht="15.75" customHeight="1">
      <c r="A22" s="181" t="s">
        <v>200</v>
      </c>
      <c r="B22" s="182"/>
      <c r="C22" s="182"/>
      <c r="D22" s="182"/>
      <c r="E22" s="182"/>
      <c r="F22" s="182"/>
      <c r="G22" s="183"/>
      <c r="H22" s="1"/>
      <c r="I22" s="2"/>
      <c r="J22" s="2"/>
      <c r="K22" s="2"/>
      <c r="L22" s="3"/>
      <c r="M22" s="3"/>
      <c r="N22" s="3"/>
      <c r="O22" s="3"/>
      <c r="P22" s="3"/>
      <c r="Q22" s="3"/>
      <c r="R22" s="3"/>
      <c r="S22" s="3"/>
      <c r="T22" s="3"/>
      <c r="U22" s="3"/>
      <c r="V22" s="3"/>
      <c r="W22" s="3"/>
      <c r="X22" s="3"/>
      <c r="Y22" s="3"/>
      <c r="Z22" s="3"/>
    </row>
    <row r="23" spans="1:26" ht="14.25" customHeight="1">
      <c r="A23" s="2"/>
      <c r="B23" s="2"/>
      <c r="C23" s="2"/>
      <c r="D23" s="2"/>
      <c r="E23" s="2"/>
      <c r="F23" s="2"/>
      <c r="G23" s="23"/>
      <c r="H23" s="1"/>
      <c r="I23" s="2"/>
      <c r="J23" s="2"/>
      <c r="K23" s="2"/>
      <c r="L23" s="3"/>
      <c r="M23" s="3"/>
      <c r="N23" s="3"/>
      <c r="O23" s="3"/>
      <c r="P23" s="3"/>
      <c r="Q23" s="3"/>
      <c r="R23" s="3"/>
      <c r="S23" s="3"/>
      <c r="T23" s="3"/>
      <c r="U23" s="3"/>
      <c r="V23" s="3"/>
      <c r="W23" s="3"/>
      <c r="X23" s="3"/>
      <c r="Y23" s="3"/>
      <c r="Z23" s="3"/>
    </row>
    <row r="24" spans="1:26" ht="13.5" customHeight="1">
      <c r="A24" s="67">
        <v>5</v>
      </c>
      <c r="B24" s="217" t="s">
        <v>161</v>
      </c>
      <c r="C24" s="218"/>
      <c r="D24" s="218"/>
      <c r="E24" s="216"/>
      <c r="F24" s="217" t="s">
        <v>94</v>
      </c>
      <c r="G24" s="216"/>
      <c r="H24" s="1"/>
      <c r="I24" s="2"/>
      <c r="J24" s="2"/>
      <c r="K24" s="2"/>
      <c r="L24" s="3"/>
      <c r="M24" s="3"/>
      <c r="N24" s="3"/>
      <c r="O24" s="3"/>
      <c r="P24" s="3"/>
      <c r="Q24" s="3"/>
      <c r="R24" s="3"/>
      <c r="S24" s="3"/>
      <c r="T24" s="3"/>
      <c r="U24" s="3"/>
      <c r="V24" s="3"/>
      <c r="W24" s="3"/>
      <c r="X24" s="3"/>
      <c r="Y24" s="3"/>
      <c r="Z24" s="3"/>
    </row>
    <row r="25" spans="1:26" ht="13.5" customHeight="1">
      <c r="A25" s="55"/>
      <c r="B25" s="239"/>
      <c r="C25" s="218"/>
      <c r="D25" s="218"/>
      <c r="E25" s="216"/>
      <c r="F25" s="245"/>
      <c r="G25" s="216"/>
      <c r="H25" s="1"/>
      <c r="I25" s="2"/>
      <c r="J25" s="2"/>
      <c r="K25" s="2"/>
      <c r="L25" s="3"/>
      <c r="M25" s="3"/>
      <c r="N25" s="3"/>
      <c r="O25" s="3"/>
      <c r="P25" s="3"/>
      <c r="Q25" s="3"/>
      <c r="R25" s="3"/>
      <c r="S25" s="3"/>
      <c r="T25" s="3"/>
      <c r="U25" s="3"/>
      <c r="V25" s="3"/>
      <c r="W25" s="3"/>
      <c r="X25" s="3"/>
      <c r="Y25" s="3"/>
      <c r="Z25" s="3"/>
    </row>
    <row r="26" spans="1:26" ht="13.5" customHeight="1">
      <c r="A26" s="75"/>
      <c r="B26" s="239"/>
      <c r="C26" s="218"/>
      <c r="D26" s="218"/>
      <c r="E26" s="216"/>
      <c r="F26" s="245"/>
      <c r="G26" s="216"/>
      <c r="H26" s="1"/>
      <c r="I26" s="2"/>
      <c r="J26" s="2"/>
      <c r="K26" s="2"/>
      <c r="L26" s="3"/>
      <c r="M26" s="3"/>
      <c r="N26" s="3"/>
      <c r="O26" s="3"/>
      <c r="P26" s="3"/>
      <c r="Q26" s="3"/>
      <c r="R26" s="3"/>
      <c r="S26" s="3"/>
      <c r="T26" s="3"/>
      <c r="U26" s="3"/>
      <c r="V26" s="3"/>
      <c r="W26" s="3"/>
      <c r="X26" s="3"/>
      <c r="Y26" s="3"/>
      <c r="Z26" s="3"/>
    </row>
    <row r="27" spans="1:26" ht="13.5" customHeight="1">
      <c r="A27" s="242" t="s">
        <v>73</v>
      </c>
      <c r="B27" s="158" t="s">
        <v>201</v>
      </c>
      <c r="C27" s="159"/>
      <c r="D27" s="159" t="s">
        <v>202</v>
      </c>
      <c r="E27" s="160" t="s">
        <v>203</v>
      </c>
      <c r="F27" s="298"/>
      <c r="G27" s="216"/>
      <c r="H27" s="1"/>
      <c r="I27" s="2"/>
      <c r="J27" s="2"/>
      <c r="K27" s="2"/>
      <c r="L27" s="3"/>
      <c r="M27" s="3"/>
      <c r="N27" s="3"/>
      <c r="O27" s="3"/>
      <c r="P27" s="3"/>
      <c r="Q27" s="3"/>
      <c r="R27" s="3"/>
      <c r="S27" s="3"/>
      <c r="T27" s="3"/>
      <c r="U27" s="3"/>
      <c r="V27" s="3"/>
      <c r="W27" s="3"/>
      <c r="X27" s="3"/>
      <c r="Y27" s="3"/>
      <c r="Z27" s="3"/>
    </row>
    <row r="28" spans="1:26" ht="13.5" customHeight="1">
      <c r="A28" s="243"/>
      <c r="B28" s="161" t="s">
        <v>204</v>
      </c>
      <c r="C28" s="162">
        <v>1</v>
      </c>
      <c r="D28" s="162">
        <v>1</v>
      </c>
      <c r="E28" s="163">
        <v>110</v>
      </c>
      <c r="F28" s="298">
        <f t="shared" ref="F28:F29" si="0">E28*D28</f>
        <v>110</v>
      </c>
      <c r="G28" s="216"/>
      <c r="H28" s="1"/>
      <c r="I28" s="2"/>
      <c r="J28" s="2"/>
      <c r="K28" s="2"/>
      <c r="L28" s="3"/>
      <c r="M28" s="3"/>
      <c r="N28" s="3"/>
      <c r="O28" s="3"/>
      <c r="P28" s="3"/>
      <c r="Q28" s="3"/>
      <c r="R28" s="3"/>
      <c r="S28" s="3"/>
      <c r="T28" s="3"/>
      <c r="U28" s="3"/>
      <c r="V28" s="3"/>
      <c r="W28" s="3"/>
      <c r="X28" s="3"/>
      <c r="Y28" s="3"/>
      <c r="Z28" s="3"/>
    </row>
    <row r="29" spans="1:26" ht="13.5" customHeight="1">
      <c r="A29" s="244"/>
      <c r="B29" s="161" t="s">
        <v>205</v>
      </c>
      <c r="C29" s="164">
        <v>46082</v>
      </c>
      <c r="D29" s="162">
        <v>1</v>
      </c>
      <c r="E29" s="163">
        <f>E28/3</f>
        <v>36.666666666666664</v>
      </c>
      <c r="F29" s="298">
        <f t="shared" si="0"/>
        <v>36.666666666666664</v>
      </c>
      <c r="G29" s="216"/>
      <c r="H29" s="1"/>
      <c r="I29" s="2"/>
      <c r="J29" s="2"/>
      <c r="K29" s="2"/>
      <c r="L29" s="3"/>
      <c r="M29" s="3"/>
      <c r="N29" s="3"/>
      <c r="O29" s="3"/>
      <c r="P29" s="3"/>
      <c r="Q29" s="3"/>
      <c r="R29" s="3"/>
      <c r="S29" s="3"/>
      <c r="T29" s="3"/>
      <c r="U29" s="3"/>
      <c r="V29" s="3"/>
      <c r="W29" s="3"/>
      <c r="X29" s="3"/>
      <c r="Y29" s="3"/>
      <c r="Z29" s="3"/>
    </row>
    <row r="30" spans="1:26" ht="13.5" customHeight="1">
      <c r="A30" s="134"/>
      <c r="B30" s="232" t="s">
        <v>96</v>
      </c>
      <c r="C30" s="218"/>
      <c r="D30" s="218"/>
      <c r="E30" s="216"/>
      <c r="F30" s="246">
        <f>SUM(F25:F29)</f>
        <v>146.66666666666666</v>
      </c>
      <c r="G30" s="216"/>
      <c r="H30" s="1"/>
      <c r="I30" s="2"/>
      <c r="J30" s="2"/>
      <c r="K30" s="2"/>
      <c r="L30" s="3"/>
      <c r="M30" s="3"/>
      <c r="N30" s="3"/>
      <c r="O30" s="3"/>
      <c r="P30" s="3"/>
      <c r="Q30" s="3"/>
      <c r="R30" s="3"/>
      <c r="S30" s="3"/>
      <c r="T30" s="3"/>
      <c r="U30" s="3"/>
      <c r="V30" s="3"/>
      <c r="W30" s="3"/>
      <c r="X30" s="3"/>
      <c r="Y30" s="3"/>
      <c r="Z30" s="3"/>
    </row>
    <row r="31" spans="1:26" ht="14.25" customHeight="1">
      <c r="A31" s="2"/>
      <c r="B31" s="2"/>
      <c r="C31" s="2"/>
      <c r="D31" s="2"/>
      <c r="E31" s="2"/>
      <c r="F31" s="2"/>
      <c r="G31" s="23"/>
      <c r="H31" s="1"/>
      <c r="I31" s="2"/>
      <c r="J31" s="2"/>
      <c r="K31" s="2"/>
      <c r="L31" s="3"/>
      <c r="M31" s="3"/>
      <c r="N31" s="3"/>
      <c r="O31" s="3"/>
      <c r="P31" s="3"/>
      <c r="Q31" s="3"/>
      <c r="R31" s="3"/>
      <c r="S31" s="3"/>
      <c r="T31" s="3"/>
      <c r="U31" s="3"/>
      <c r="V31" s="3"/>
      <c r="W31" s="3"/>
      <c r="X31" s="3"/>
      <c r="Y31" s="3"/>
      <c r="Z31" s="3"/>
    </row>
    <row r="32" spans="1:26" ht="15.75" customHeight="1">
      <c r="A32" s="185" t="s">
        <v>39</v>
      </c>
      <c r="B32" s="182"/>
      <c r="C32" s="182"/>
      <c r="D32" s="182"/>
      <c r="E32" s="182"/>
      <c r="F32" s="182"/>
      <c r="G32" s="183"/>
      <c r="H32" s="1"/>
      <c r="I32" s="2"/>
      <c r="J32" s="2"/>
      <c r="K32" s="2"/>
      <c r="L32" s="3"/>
      <c r="M32" s="3"/>
      <c r="N32" s="3"/>
      <c r="O32" s="3"/>
      <c r="P32" s="3"/>
      <c r="Q32" s="3"/>
      <c r="R32" s="3"/>
      <c r="S32" s="3"/>
      <c r="T32" s="3"/>
      <c r="U32" s="3"/>
      <c r="V32" s="3"/>
      <c r="W32" s="3"/>
      <c r="X32" s="3"/>
      <c r="Y32" s="3"/>
      <c r="Z32" s="3"/>
    </row>
    <row r="33" spans="1:26" ht="14.25" customHeight="1">
      <c r="A33" s="28"/>
      <c r="B33" s="28"/>
      <c r="C33" s="28"/>
      <c r="D33" s="28"/>
      <c r="E33" s="28"/>
      <c r="F33" s="28"/>
      <c r="G33" s="29"/>
      <c r="H33" s="1"/>
      <c r="I33" s="2"/>
      <c r="J33" s="2"/>
      <c r="K33" s="2"/>
      <c r="L33" s="3"/>
      <c r="M33" s="3"/>
      <c r="N33" s="3"/>
      <c r="O33" s="3"/>
      <c r="P33" s="3"/>
      <c r="Q33" s="3"/>
      <c r="R33" s="3"/>
      <c r="S33" s="3"/>
      <c r="T33" s="3"/>
      <c r="U33" s="3"/>
      <c r="V33" s="3"/>
      <c r="W33" s="3"/>
      <c r="X33" s="3"/>
      <c r="Y33" s="3"/>
      <c r="Z33" s="3"/>
    </row>
    <row r="34" spans="1:26" ht="13.5" customHeight="1">
      <c r="A34" s="247" t="s">
        <v>164</v>
      </c>
      <c r="B34" s="182"/>
      <c r="C34" s="182"/>
      <c r="D34" s="182"/>
      <c r="E34" s="182"/>
      <c r="F34" s="183"/>
      <c r="G34" s="135">
        <f>F30</f>
        <v>146.66666666666666</v>
      </c>
      <c r="H34" s="1"/>
      <c r="I34" s="2"/>
      <c r="J34" s="2"/>
      <c r="K34" s="2"/>
      <c r="L34" s="3"/>
      <c r="M34" s="3"/>
      <c r="N34" s="3"/>
      <c r="O34" s="3"/>
      <c r="P34" s="3"/>
      <c r="Q34" s="3"/>
      <c r="R34" s="3"/>
      <c r="S34" s="3"/>
      <c r="T34" s="3"/>
      <c r="U34" s="3"/>
      <c r="V34" s="3"/>
      <c r="W34" s="3"/>
      <c r="X34" s="3"/>
      <c r="Y34" s="3"/>
      <c r="Z34" s="3"/>
    </row>
    <row r="35" spans="1:26" ht="14.25" customHeight="1">
      <c r="A35" s="2"/>
      <c r="B35" s="5"/>
      <c r="C35" s="5"/>
      <c r="D35" s="5"/>
      <c r="E35" s="5"/>
      <c r="F35" s="5"/>
      <c r="G35" s="136">
        <f>G34+G37</f>
        <v>149.6</v>
      </c>
      <c r="H35" s="1"/>
      <c r="I35" s="2"/>
      <c r="J35" s="2"/>
      <c r="K35" s="2"/>
      <c r="L35" s="3"/>
      <c r="M35" s="3"/>
      <c r="N35" s="3"/>
      <c r="O35" s="3"/>
      <c r="P35" s="3"/>
      <c r="Q35" s="3"/>
      <c r="R35" s="3"/>
      <c r="S35" s="3"/>
      <c r="T35" s="3"/>
      <c r="U35" s="3"/>
      <c r="V35" s="3"/>
      <c r="W35" s="3"/>
      <c r="X35" s="3"/>
      <c r="Y35" s="3"/>
      <c r="Z35" s="3"/>
    </row>
    <row r="36" spans="1:26" ht="13.5" customHeight="1">
      <c r="A36" s="83">
        <v>6</v>
      </c>
      <c r="B36" s="228" t="s">
        <v>165</v>
      </c>
      <c r="C36" s="182"/>
      <c r="D36" s="182"/>
      <c r="E36" s="183"/>
      <c r="F36" s="83" t="s">
        <v>100</v>
      </c>
      <c r="G36" s="84" t="s">
        <v>94</v>
      </c>
      <c r="H36" s="1"/>
      <c r="I36" s="2"/>
      <c r="J36" s="2"/>
      <c r="K36" s="2"/>
      <c r="L36" s="3"/>
      <c r="M36" s="3"/>
      <c r="N36" s="3"/>
      <c r="O36" s="3"/>
      <c r="P36" s="3"/>
      <c r="Q36" s="3"/>
      <c r="R36" s="3"/>
      <c r="S36" s="3"/>
      <c r="T36" s="3"/>
      <c r="U36" s="3"/>
      <c r="V36" s="3"/>
      <c r="W36" s="3"/>
      <c r="X36" s="3"/>
      <c r="Y36" s="3"/>
      <c r="Z36" s="3"/>
    </row>
    <row r="37" spans="1:26" ht="13.5" customHeight="1">
      <c r="A37" s="137" t="s">
        <v>67</v>
      </c>
      <c r="B37" s="248" t="s">
        <v>166</v>
      </c>
      <c r="C37" s="179"/>
      <c r="D37" s="179"/>
      <c r="E37" s="204"/>
      <c r="F37" s="165">
        <f>'Apoio Escolar'!F136</f>
        <v>0.02</v>
      </c>
      <c r="G37" s="139">
        <f>G34*F37</f>
        <v>2.9333333333333331</v>
      </c>
      <c r="H37" s="1"/>
      <c r="I37" s="2"/>
      <c r="J37" s="2"/>
      <c r="K37" s="2"/>
      <c r="L37" s="3"/>
      <c r="M37" s="3"/>
      <c r="N37" s="3"/>
      <c r="O37" s="3"/>
      <c r="P37" s="3"/>
      <c r="Q37" s="3"/>
      <c r="R37" s="3"/>
      <c r="S37" s="3"/>
      <c r="T37" s="3"/>
      <c r="U37" s="3"/>
      <c r="V37" s="3"/>
      <c r="W37" s="3"/>
      <c r="X37" s="3"/>
      <c r="Y37" s="3"/>
      <c r="Z37" s="3"/>
    </row>
    <row r="38" spans="1:26" ht="13.5" customHeight="1">
      <c r="A38" s="140" t="s">
        <v>69</v>
      </c>
      <c r="B38" s="205" t="s">
        <v>167</v>
      </c>
      <c r="C38" s="182"/>
      <c r="D38" s="182"/>
      <c r="E38" s="183"/>
      <c r="F38" s="166">
        <f>'Apoio Escolar'!F137</f>
        <v>0.02</v>
      </c>
      <c r="G38" s="139">
        <f>(G34+G37)*F38</f>
        <v>2.992</v>
      </c>
      <c r="H38" s="142"/>
      <c r="I38" s="2"/>
      <c r="J38" s="2"/>
      <c r="K38" s="2"/>
      <c r="L38" s="3"/>
      <c r="M38" s="3"/>
      <c r="N38" s="3"/>
      <c r="O38" s="3"/>
      <c r="P38" s="3"/>
      <c r="Q38" s="3"/>
      <c r="R38" s="3"/>
      <c r="S38" s="3"/>
      <c r="T38" s="3"/>
      <c r="U38" s="3"/>
      <c r="V38" s="3"/>
      <c r="W38" s="3"/>
      <c r="X38" s="3"/>
      <c r="Y38" s="3"/>
      <c r="Z38" s="3"/>
    </row>
    <row r="39" spans="1:26" ht="13.5" customHeight="1">
      <c r="A39" s="140" t="s">
        <v>73</v>
      </c>
      <c r="B39" s="205" t="s">
        <v>168</v>
      </c>
      <c r="C39" s="182"/>
      <c r="D39" s="182"/>
      <c r="E39" s="183"/>
      <c r="F39" s="143"/>
      <c r="G39" s="139"/>
      <c r="H39" s="1"/>
      <c r="I39" s="1"/>
      <c r="J39" s="2"/>
      <c r="K39" s="2"/>
      <c r="L39" s="3"/>
      <c r="M39" s="3"/>
      <c r="N39" s="3"/>
      <c r="O39" s="3"/>
      <c r="P39" s="3"/>
      <c r="Q39" s="3"/>
      <c r="R39" s="3"/>
      <c r="S39" s="3"/>
      <c r="T39" s="3"/>
      <c r="U39" s="3"/>
      <c r="V39" s="3"/>
      <c r="W39" s="3"/>
      <c r="X39" s="3"/>
      <c r="Y39" s="3"/>
      <c r="Z39" s="3"/>
    </row>
    <row r="40" spans="1:26" ht="13.5" customHeight="1">
      <c r="A40" s="140"/>
      <c r="B40" s="205" t="s">
        <v>169</v>
      </c>
      <c r="C40" s="182"/>
      <c r="D40" s="182"/>
      <c r="E40" s="183"/>
      <c r="F40" s="143">
        <f>'Tradutor Intérprete de Libras'!F139</f>
        <v>7.5999999999999998E-2</v>
      </c>
      <c r="G40" s="139">
        <f t="shared" ref="G40:G42" si="1">SUM($G$34,$G$37,$G$38)/0.8575*F40</f>
        <v>13.524188921282796</v>
      </c>
      <c r="H40" s="1"/>
      <c r="I40" s="2"/>
      <c r="J40" s="2"/>
      <c r="K40" s="2"/>
      <c r="L40" s="3"/>
      <c r="M40" s="3"/>
      <c r="N40" s="3"/>
      <c r="O40" s="3"/>
      <c r="P40" s="3"/>
      <c r="Q40" s="3"/>
      <c r="R40" s="3"/>
      <c r="S40" s="3"/>
      <c r="T40" s="3"/>
      <c r="U40" s="3"/>
      <c r="V40" s="3"/>
      <c r="W40" s="3"/>
      <c r="X40" s="3"/>
      <c r="Y40" s="3"/>
      <c r="Z40" s="3"/>
    </row>
    <row r="41" spans="1:26" ht="13.5" customHeight="1">
      <c r="A41" s="140"/>
      <c r="B41" s="205" t="s">
        <v>170</v>
      </c>
      <c r="C41" s="182"/>
      <c r="D41" s="182"/>
      <c r="E41" s="183"/>
      <c r="F41" s="143">
        <f>'Tradutor Intérprete de Libras'!F140</f>
        <v>1.6500000000000001E-2</v>
      </c>
      <c r="G41" s="139">
        <f t="shared" si="1"/>
        <v>2.9361725947521862</v>
      </c>
      <c r="H41" s="1"/>
      <c r="I41" s="2"/>
      <c r="J41" s="2"/>
      <c r="K41" s="2"/>
      <c r="L41" s="3"/>
      <c r="M41" s="3"/>
      <c r="N41" s="3"/>
      <c r="O41" s="3"/>
      <c r="P41" s="3"/>
      <c r="Q41" s="3"/>
      <c r="R41" s="3"/>
      <c r="S41" s="3"/>
      <c r="T41" s="3"/>
      <c r="U41" s="3"/>
      <c r="V41" s="3"/>
      <c r="W41" s="3"/>
      <c r="X41" s="3"/>
      <c r="Y41" s="3"/>
      <c r="Z41" s="3"/>
    </row>
    <row r="42" spans="1:26" ht="13.5" customHeight="1">
      <c r="A42" s="140"/>
      <c r="B42" s="205" t="s">
        <v>171</v>
      </c>
      <c r="C42" s="182"/>
      <c r="D42" s="182"/>
      <c r="E42" s="183"/>
      <c r="F42" s="143">
        <f>'Tradutor Intérprete de Libras'!F141</f>
        <v>0.05</v>
      </c>
      <c r="G42" s="139">
        <f t="shared" si="1"/>
        <v>8.8974927113702602</v>
      </c>
      <c r="H42" s="1"/>
      <c r="I42" s="2"/>
      <c r="J42" s="2"/>
      <c r="K42" s="2"/>
      <c r="L42" s="3"/>
      <c r="M42" s="3"/>
      <c r="N42" s="3"/>
      <c r="O42" s="3"/>
      <c r="P42" s="3"/>
      <c r="Q42" s="3"/>
      <c r="R42" s="3"/>
      <c r="S42" s="3"/>
      <c r="T42" s="3"/>
      <c r="U42" s="3"/>
      <c r="V42" s="3"/>
      <c r="W42" s="3"/>
      <c r="X42" s="3"/>
      <c r="Y42" s="3"/>
      <c r="Z42" s="3"/>
    </row>
    <row r="43" spans="1:26" ht="13.5" customHeight="1">
      <c r="A43" s="145"/>
      <c r="B43" s="224" t="s">
        <v>96</v>
      </c>
      <c r="C43" s="225"/>
      <c r="D43" s="225"/>
      <c r="E43" s="226"/>
      <c r="F43" s="146">
        <f t="shared" ref="F43:G43" si="2">SUM(F37:F42)</f>
        <v>0.1825</v>
      </c>
      <c r="G43" s="147">
        <f t="shared" si="2"/>
        <v>31.283187560738575</v>
      </c>
      <c r="H43" s="1"/>
      <c r="I43" s="2"/>
      <c r="J43" s="2"/>
      <c r="K43" s="2"/>
      <c r="L43" s="3"/>
      <c r="M43" s="3"/>
      <c r="N43" s="3"/>
      <c r="O43" s="3"/>
      <c r="P43" s="3"/>
      <c r="Q43" s="3"/>
      <c r="R43" s="3"/>
      <c r="S43" s="3"/>
      <c r="T43" s="3"/>
      <c r="U43" s="3"/>
      <c r="V43" s="3"/>
      <c r="W43" s="3"/>
      <c r="X43" s="3"/>
      <c r="Y43" s="3"/>
      <c r="Z43" s="3"/>
    </row>
    <row r="44" spans="1:26" ht="14.25" customHeight="1">
      <c r="A44" s="2"/>
      <c r="B44" s="2"/>
      <c r="C44" s="2"/>
      <c r="D44" s="2"/>
      <c r="E44" s="2"/>
      <c r="F44" s="2"/>
      <c r="G44" s="23"/>
      <c r="H44" s="1"/>
      <c r="I44" s="2"/>
      <c r="J44" s="2"/>
      <c r="K44" s="2"/>
      <c r="L44" s="3"/>
      <c r="M44" s="3"/>
      <c r="N44" s="3"/>
      <c r="O44" s="3"/>
      <c r="P44" s="3"/>
      <c r="Q44" s="3"/>
      <c r="R44" s="3"/>
      <c r="S44" s="3"/>
      <c r="T44" s="3"/>
      <c r="U44" s="3"/>
      <c r="V44" s="3"/>
      <c r="W44" s="3"/>
      <c r="X44" s="3"/>
      <c r="Y44" s="3"/>
      <c r="Z44" s="3"/>
    </row>
    <row r="45" spans="1:26" ht="13.5" customHeight="1">
      <c r="A45" s="227" t="s">
        <v>172</v>
      </c>
      <c r="B45" s="182"/>
      <c r="C45" s="182"/>
      <c r="D45" s="182"/>
      <c r="E45" s="182"/>
      <c r="F45" s="182"/>
      <c r="G45" s="183"/>
      <c r="H45" s="1"/>
      <c r="I45" s="2"/>
      <c r="J45" s="2"/>
      <c r="K45" s="2"/>
      <c r="L45" s="3"/>
      <c r="M45" s="3"/>
      <c r="N45" s="3"/>
      <c r="O45" s="3"/>
      <c r="P45" s="3"/>
      <c r="Q45" s="3"/>
      <c r="R45" s="3"/>
      <c r="S45" s="3"/>
      <c r="T45" s="3"/>
      <c r="U45" s="3"/>
      <c r="V45" s="3"/>
      <c r="W45" s="3"/>
      <c r="X45" s="3"/>
      <c r="Y45" s="3"/>
      <c r="Z45" s="3"/>
    </row>
    <row r="46" spans="1:26" ht="14.25" customHeight="1">
      <c r="A46" s="60"/>
      <c r="B46" s="60"/>
      <c r="C46" s="60"/>
      <c r="D46" s="60"/>
      <c r="E46" s="60"/>
      <c r="F46" s="60"/>
      <c r="G46" s="61"/>
      <c r="H46" s="1"/>
      <c r="I46" s="2"/>
      <c r="J46" s="2"/>
      <c r="K46" s="2"/>
      <c r="L46" s="3"/>
      <c r="M46" s="3"/>
      <c r="N46" s="3"/>
      <c r="O46" s="3"/>
      <c r="P46" s="3"/>
      <c r="Q46" s="3"/>
      <c r="R46" s="3"/>
      <c r="S46" s="3"/>
      <c r="T46" s="3"/>
      <c r="U46" s="3"/>
      <c r="V46" s="3"/>
      <c r="W46" s="3"/>
      <c r="X46" s="3"/>
      <c r="Y46" s="3"/>
      <c r="Z46" s="3"/>
    </row>
    <row r="47" spans="1:26" ht="13.5" customHeight="1">
      <c r="A47" s="148"/>
      <c r="B47" s="228" t="s">
        <v>173</v>
      </c>
      <c r="C47" s="182"/>
      <c r="D47" s="182"/>
      <c r="E47" s="183"/>
      <c r="F47" s="228" t="s">
        <v>174</v>
      </c>
      <c r="G47" s="183"/>
      <c r="H47" s="1"/>
      <c r="I47" s="2"/>
      <c r="J47" s="2"/>
      <c r="K47" s="2"/>
      <c r="L47" s="3"/>
      <c r="M47" s="3"/>
      <c r="N47" s="3"/>
      <c r="O47" s="3"/>
      <c r="P47" s="3"/>
      <c r="Q47" s="3"/>
      <c r="R47" s="3"/>
      <c r="S47" s="3"/>
      <c r="T47" s="3"/>
      <c r="U47" s="3"/>
      <c r="V47" s="3"/>
      <c r="W47" s="3"/>
      <c r="X47" s="3"/>
      <c r="Y47" s="3"/>
      <c r="Z47" s="3"/>
    </row>
    <row r="48" spans="1:26" ht="13.5" customHeight="1">
      <c r="A48" s="62" t="s">
        <v>67</v>
      </c>
      <c r="B48" s="205" t="s">
        <v>175</v>
      </c>
      <c r="C48" s="182"/>
      <c r="D48" s="182"/>
      <c r="E48" s="183"/>
      <c r="F48" s="214">
        <v>0</v>
      </c>
      <c r="G48" s="183"/>
      <c r="H48" s="1"/>
      <c r="I48" s="2"/>
      <c r="J48" s="2"/>
      <c r="K48" s="2"/>
      <c r="L48" s="3"/>
      <c r="M48" s="3"/>
      <c r="N48" s="3"/>
      <c r="O48" s="3"/>
      <c r="P48" s="3"/>
      <c r="Q48" s="3"/>
      <c r="R48" s="3"/>
      <c r="S48" s="3"/>
      <c r="T48" s="3"/>
      <c r="U48" s="3"/>
      <c r="V48" s="3"/>
      <c r="W48" s="3"/>
      <c r="X48" s="3"/>
      <c r="Y48" s="3"/>
      <c r="Z48" s="3"/>
    </row>
    <row r="49" spans="1:26" ht="13.5" customHeight="1">
      <c r="A49" s="62" t="s">
        <v>69</v>
      </c>
      <c r="B49" s="205" t="s">
        <v>176</v>
      </c>
      <c r="C49" s="182"/>
      <c r="D49" s="182"/>
      <c r="E49" s="183"/>
      <c r="F49" s="214">
        <v>0</v>
      </c>
      <c r="G49" s="183"/>
      <c r="H49" s="1"/>
      <c r="I49" s="2"/>
      <c r="J49" s="2"/>
      <c r="K49" s="2"/>
      <c r="L49" s="3"/>
      <c r="M49" s="3"/>
      <c r="N49" s="3"/>
      <c r="O49" s="3"/>
      <c r="P49" s="3"/>
      <c r="Q49" s="3"/>
      <c r="R49" s="3"/>
      <c r="S49" s="3"/>
      <c r="T49" s="3"/>
      <c r="U49" s="3"/>
      <c r="V49" s="3"/>
      <c r="W49" s="3"/>
      <c r="X49" s="3"/>
      <c r="Y49" s="3"/>
      <c r="Z49" s="3"/>
    </row>
    <row r="50" spans="1:26" ht="13.5" customHeight="1">
      <c r="A50" s="62" t="s">
        <v>73</v>
      </c>
      <c r="B50" s="205" t="s">
        <v>177</v>
      </c>
      <c r="C50" s="182"/>
      <c r="D50" s="182"/>
      <c r="E50" s="183"/>
      <c r="F50" s="214">
        <v>0</v>
      </c>
      <c r="G50" s="183"/>
      <c r="H50" s="1"/>
      <c r="I50" s="2"/>
      <c r="J50" s="2"/>
      <c r="K50" s="2"/>
      <c r="L50" s="3"/>
      <c r="M50" s="3"/>
      <c r="N50" s="3"/>
      <c r="O50" s="3"/>
      <c r="P50" s="3"/>
      <c r="Q50" s="3"/>
      <c r="R50" s="3"/>
      <c r="S50" s="3"/>
      <c r="T50" s="3"/>
      <c r="U50" s="3"/>
      <c r="V50" s="3"/>
      <c r="W50" s="3"/>
      <c r="X50" s="3"/>
      <c r="Y50" s="3"/>
      <c r="Z50" s="3"/>
    </row>
    <row r="51" spans="1:26" ht="13.5" customHeight="1">
      <c r="A51" s="62" t="s">
        <v>76</v>
      </c>
      <c r="B51" s="205" t="s">
        <v>178</v>
      </c>
      <c r="C51" s="182"/>
      <c r="D51" s="182"/>
      <c r="E51" s="183"/>
      <c r="F51" s="214">
        <v>0</v>
      </c>
      <c r="G51" s="183"/>
      <c r="H51" s="1"/>
      <c r="I51" s="2"/>
      <c r="J51" s="2"/>
      <c r="K51" s="2"/>
      <c r="L51" s="3"/>
      <c r="M51" s="3"/>
      <c r="N51" s="3"/>
      <c r="O51" s="3"/>
      <c r="P51" s="3"/>
      <c r="Q51" s="3"/>
      <c r="R51" s="3"/>
      <c r="S51" s="3"/>
      <c r="T51" s="3"/>
      <c r="U51" s="3"/>
      <c r="V51" s="3"/>
      <c r="W51" s="3"/>
      <c r="X51" s="3"/>
      <c r="Y51" s="3"/>
      <c r="Z51" s="3"/>
    </row>
    <row r="52" spans="1:26" ht="13.5" customHeight="1">
      <c r="A52" s="62" t="s">
        <v>114</v>
      </c>
      <c r="B52" s="205" t="s">
        <v>179</v>
      </c>
      <c r="C52" s="182"/>
      <c r="D52" s="182"/>
      <c r="E52" s="183"/>
      <c r="F52" s="214">
        <f>F30</f>
        <v>146.66666666666666</v>
      </c>
      <c r="G52" s="183"/>
      <c r="H52" s="1"/>
      <c r="I52" s="2"/>
      <c r="J52" s="2"/>
      <c r="K52" s="2"/>
      <c r="L52" s="3"/>
      <c r="M52" s="3"/>
      <c r="N52" s="3"/>
      <c r="O52" s="3"/>
      <c r="P52" s="3"/>
      <c r="Q52" s="3"/>
      <c r="R52" s="3"/>
      <c r="S52" s="3"/>
      <c r="T52" s="3"/>
      <c r="U52" s="3"/>
      <c r="V52" s="3"/>
      <c r="W52" s="3"/>
      <c r="X52" s="3"/>
      <c r="Y52" s="3"/>
      <c r="Z52" s="3"/>
    </row>
    <row r="53" spans="1:26" ht="13.5" customHeight="1">
      <c r="A53" s="240" t="s">
        <v>180</v>
      </c>
      <c r="B53" s="182"/>
      <c r="C53" s="182"/>
      <c r="D53" s="182"/>
      <c r="E53" s="183"/>
      <c r="F53" s="241">
        <f>F48+F49+F50+F51+F52</f>
        <v>146.66666666666666</v>
      </c>
      <c r="G53" s="183"/>
      <c r="H53" s="1"/>
      <c r="I53" s="2"/>
      <c r="J53" s="2"/>
      <c r="K53" s="2"/>
      <c r="L53" s="3"/>
      <c r="M53" s="3"/>
      <c r="N53" s="3"/>
      <c r="O53" s="3"/>
      <c r="P53" s="3"/>
      <c r="Q53" s="3"/>
      <c r="R53" s="3"/>
      <c r="S53" s="3"/>
      <c r="T53" s="3"/>
      <c r="U53" s="3"/>
      <c r="V53" s="3"/>
      <c r="W53" s="3"/>
      <c r="X53" s="3"/>
      <c r="Y53" s="3"/>
      <c r="Z53" s="3"/>
    </row>
    <row r="54" spans="1:26" ht="13.5" customHeight="1">
      <c r="A54" s="62" t="s">
        <v>116</v>
      </c>
      <c r="B54" s="205" t="s">
        <v>181</v>
      </c>
      <c r="C54" s="182"/>
      <c r="D54" s="182"/>
      <c r="E54" s="183"/>
      <c r="F54" s="214">
        <f>G43</f>
        <v>31.283187560738575</v>
      </c>
      <c r="G54" s="183"/>
      <c r="H54" s="1"/>
      <c r="I54" s="2"/>
      <c r="J54" s="149"/>
      <c r="K54" s="150"/>
      <c r="L54" s="3"/>
      <c r="M54" s="3"/>
      <c r="N54" s="3"/>
      <c r="O54" s="3"/>
      <c r="P54" s="3"/>
      <c r="Q54" s="3"/>
      <c r="R54" s="3"/>
      <c r="S54" s="3"/>
      <c r="T54" s="3"/>
      <c r="U54" s="3"/>
      <c r="V54" s="3"/>
      <c r="W54" s="3"/>
      <c r="X54" s="3"/>
      <c r="Y54" s="3"/>
      <c r="Z54" s="3"/>
    </row>
    <row r="55" spans="1:26" ht="13.5" customHeight="1">
      <c r="A55" s="229" t="s">
        <v>182</v>
      </c>
      <c r="B55" s="225"/>
      <c r="C55" s="225"/>
      <c r="D55" s="225"/>
      <c r="E55" s="230"/>
      <c r="F55" s="231">
        <f>F53+F54</f>
        <v>177.94985422740524</v>
      </c>
      <c r="G55" s="230"/>
      <c r="H55" s="151"/>
      <c r="I55" s="2"/>
      <c r="J55" s="149"/>
      <c r="K55" s="150"/>
      <c r="L55" s="3"/>
      <c r="M55" s="3"/>
      <c r="N55" s="3"/>
      <c r="O55" s="3"/>
      <c r="P55" s="3"/>
      <c r="Q55" s="3"/>
      <c r="R55" s="3"/>
      <c r="S55" s="3"/>
      <c r="T55" s="3"/>
      <c r="U55" s="3"/>
      <c r="V55" s="3"/>
      <c r="W55" s="3"/>
      <c r="X55" s="3"/>
      <c r="Y55" s="3"/>
      <c r="Z55" s="3"/>
    </row>
    <row r="56" spans="1:26" ht="14.25" customHeight="1">
      <c r="A56" s="57"/>
      <c r="B56" s="57"/>
      <c r="C56" s="57"/>
      <c r="D56" s="57"/>
      <c r="E56" s="57"/>
      <c r="F56" s="57"/>
      <c r="G56" s="152"/>
      <c r="H56" s="1"/>
      <c r="I56" s="2"/>
      <c r="J56" s="2"/>
      <c r="K56" s="2"/>
      <c r="L56" s="3"/>
      <c r="M56" s="3"/>
      <c r="N56" s="3"/>
      <c r="O56" s="3"/>
      <c r="P56" s="3"/>
      <c r="Q56" s="3"/>
      <c r="R56" s="3"/>
      <c r="S56" s="3"/>
      <c r="T56" s="3"/>
      <c r="U56" s="3"/>
      <c r="V56" s="3"/>
      <c r="W56" s="3"/>
      <c r="X56" s="3"/>
      <c r="Y56" s="3"/>
      <c r="Z56" s="3"/>
    </row>
    <row r="57" spans="1:26" ht="13.5" customHeight="1">
      <c r="A57" s="227" t="s">
        <v>183</v>
      </c>
      <c r="B57" s="182"/>
      <c r="C57" s="182"/>
      <c r="D57" s="182"/>
      <c r="E57" s="182"/>
      <c r="F57" s="182"/>
      <c r="G57" s="183"/>
      <c r="H57" s="1"/>
      <c r="I57" s="2"/>
      <c r="J57" s="2"/>
      <c r="K57" s="2"/>
      <c r="L57" s="3"/>
      <c r="M57" s="3"/>
      <c r="N57" s="3"/>
      <c r="O57" s="3"/>
      <c r="P57" s="3"/>
      <c r="Q57" s="3"/>
      <c r="R57" s="3"/>
      <c r="S57" s="3"/>
      <c r="T57" s="3"/>
      <c r="U57" s="3"/>
      <c r="V57" s="3"/>
      <c r="W57" s="3"/>
      <c r="X57" s="3"/>
      <c r="Y57" s="3"/>
      <c r="Z57" s="3"/>
    </row>
    <row r="58" spans="1:26" ht="14.25" customHeight="1">
      <c r="A58" s="2"/>
      <c r="B58" s="2"/>
      <c r="C58" s="2"/>
      <c r="D58" s="2"/>
      <c r="E58" s="2"/>
      <c r="F58" s="2"/>
      <c r="G58" s="23"/>
      <c r="H58" s="1"/>
      <c r="I58" s="2"/>
      <c r="J58" s="2"/>
      <c r="K58" s="2"/>
      <c r="L58" s="3"/>
      <c r="M58" s="3"/>
      <c r="N58" s="3"/>
      <c r="O58" s="3"/>
      <c r="P58" s="3"/>
      <c r="Q58" s="3"/>
      <c r="R58" s="3"/>
      <c r="S58" s="3"/>
      <c r="T58" s="3"/>
      <c r="U58" s="3"/>
      <c r="V58" s="3"/>
      <c r="W58" s="3"/>
      <c r="X58" s="3"/>
      <c r="Y58" s="3"/>
      <c r="Z58" s="3"/>
    </row>
    <row r="59" spans="1:26" ht="57.75" customHeight="1">
      <c r="A59" s="217" t="s">
        <v>184</v>
      </c>
      <c r="B59" s="216"/>
      <c r="C59" s="67" t="s">
        <v>185</v>
      </c>
      <c r="D59" s="67" t="s">
        <v>186</v>
      </c>
      <c r="E59" s="67" t="s">
        <v>187</v>
      </c>
      <c r="F59" s="67" t="s">
        <v>188</v>
      </c>
      <c r="G59" s="69" t="s">
        <v>189</v>
      </c>
      <c r="H59" s="1"/>
      <c r="I59" s="2"/>
      <c r="J59" s="2"/>
      <c r="K59" s="2"/>
      <c r="L59" s="3"/>
      <c r="M59" s="3"/>
      <c r="N59" s="3"/>
      <c r="O59" s="3"/>
      <c r="P59" s="3"/>
      <c r="Q59" s="3"/>
      <c r="R59" s="3"/>
      <c r="S59" s="3"/>
      <c r="T59" s="3"/>
      <c r="U59" s="3"/>
      <c r="V59" s="3"/>
      <c r="W59" s="3"/>
      <c r="X59" s="3"/>
      <c r="Y59" s="3"/>
      <c r="Z59" s="3"/>
    </row>
    <row r="60" spans="1:26" ht="14.25" customHeight="1">
      <c r="A60" s="55" t="str">
        <f t="shared" ref="A60:B60" si="3">A19</f>
        <v>Serviço de Apoio Administrativo Especializado</v>
      </c>
      <c r="B60" s="55" t="str">
        <f t="shared" si="3"/>
        <v xml:space="preserve">Profissional de Apoio Escolar - 40h </v>
      </c>
      <c r="C60" s="153">
        <f>F55</f>
        <v>177.94985422740524</v>
      </c>
      <c r="D60" s="55">
        <v>1</v>
      </c>
      <c r="E60" s="153">
        <f>C60*D60</f>
        <v>177.94985422740524</v>
      </c>
      <c r="F60" s="167">
        <v>1</v>
      </c>
      <c r="G60" s="155">
        <f>E60*F60</f>
        <v>177.94985422740524</v>
      </c>
      <c r="H60" s="1"/>
      <c r="I60" s="2"/>
      <c r="J60" s="2"/>
      <c r="K60" s="2"/>
      <c r="L60" s="3"/>
      <c r="M60" s="3"/>
      <c r="N60" s="3"/>
      <c r="O60" s="3"/>
      <c r="P60" s="3"/>
      <c r="Q60" s="3"/>
      <c r="R60" s="3"/>
      <c r="S60" s="3"/>
      <c r="T60" s="3"/>
      <c r="U60" s="3"/>
      <c r="V60" s="3"/>
      <c r="W60" s="3"/>
      <c r="X60" s="3"/>
      <c r="Y60" s="3"/>
      <c r="Z60" s="3"/>
    </row>
    <row r="61" spans="1:26" ht="13.5" customHeight="1">
      <c r="A61" s="232">
        <v>0</v>
      </c>
      <c r="B61" s="218"/>
      <c r="C61" s="218"/>
      <c r="D61" s="218"/>
      <c r="E61" s="218"/>
      <c r="F61" s="216"/>
      <c r="G61" s="156">
        <f>G60</f>
        <v>177.94985422740524</v>
      </c>
      <c r="H61" s="1"/>
      <c r="I61" s="2"/>
      <c r="J61" s="2"/>
      <c r="K61" s="2"/>
      <c r="L61" s="3"/>
      <c r="M61" s="3"/>
      <c r="N61" s="3"/>
      <c r="O61" s="3"/>
      <c r="P61" s="3"/>
      <c r="Q61" s="3"/>
      <c r="R61" s="3"/>
      <c r="S61" s="3"/>
      <c r="T61" s="3"/>
      <c r="U61" s="3"/>
      <c r="V61" s="3"/>
      <c r="W61" s="3"/>
      <c r="X61" s="3"/>
      <c r="Y61" s="3"/>
      <c r="Z61" s="3"/>
    </row>
    <row r="62" spans="1:26" ht="14.25" customHeight="1">
      <c r="A62" s="2"/>
      <c r="B62" s="2"/>
      <c r="C62" s="2"/>
      <c r="D62" s="2"/>
      <c r="E62" s="2"/>
      <c r="F62" s="2"/>
      <c r="G62" s="23"/>
      <c r="H62" s="1"/>
      <c r="I62" s="2"/>
      <c r="J62" s="2"/>
      <c r="K62" s="2"/>
      <c r="L62" s="3"/>
      <c r="M62" s="3"/>
      <c r="N62" s="3"/>
      <c r="O62" s="3"/>
      <c r="P62" s="3"/>
      <c r="Q62" s="3"/>
      <c r="R62" s="3"/>
      <c r="S62" s="3"/>
      <c r="T62" s="3"/>
      <c r="U62" s="3"/>
      <c r="V62" s="3"/>
      <c r="W62" s="3"/>
      <c r="X62" s="3"/>
      <c r="Y62" s="3"/>
      <c r="Z62" s="3"/>
    </row>
    <row r="63" spans="1:26" ht="15.75" customHeight="1">
      <c r="A63" s="181" t="s">
        <v>46</v>
      </c>
      <c r="B63" s="182"/>
      <c r="C63" s="182"/>
      <c r="D63" s="182"/>
      <c r="E63" s="182"/>
      <c r="F63" s="182"/>
      <c r="G63" s="183"/>
      <c r="H63" s="1"/>
      <c r="I63" s="2"/>
      <c r="J63" s="2"/>
      <c r="K63" s="2"/>
      <c r="L63" s="3"/>
      <c r="M63" s="3"/>
      <c r="N63" s="3"/>
      <c r="O63" s="3"/>
      <c r="P63" s="3"/>
      <c r="Q63" s="3"/>
      <c r="R63" s="3"/>
      <c r="S63" s="3"/>
      <c r="T63" s="3"/>
      <c r="U63" s="3"/>
      <c r="V63" s="3"/>
      <c r="W63" s="3"/>
      <c r="X63" s="3"/>
      <c r="Y63" s="3"/>
      <c r="Z63" s="3"/>
    </row>
    <row r="64" spans="1:26" ht="14.25" customHeight="1">
      <c r="A64" s="2"/>
      <c r="B64" s="2"/>
      <c r="C64" s="2"/>
      <c r="D64" s="2"/>
      <c r="E64" s="2"/>
      <c r="F64" s="2"/>
      <c r="G64" s="23"/>
      <c r="H64" s="1"/>
      <c r="I64" s="2"/>
      <c r="J64" s="2"/>
      <c r="K64" s="2"/>
      <c r="L64" s="3"/>
      <c r="M64" s="3"/>
      <c r="N64" s="3"/>
      <c r="O64" s="3"/>
      <c r="P64" s="3"/>
      <c r="Q64" s="3"/>
      <c r="R64" s="3"/>
      <c r="S64" s="3"/>
      <c r="T64" s="3"/>
      <c r="U64" s="3"/>
      <c r="V64" s="3"/>
      <c r="W64" s="3"/>
      <c r="X64" s="3"/>
      <c r="Y64" s="3"/>
      <c r="Z64" s="3"/>
    </row>
    <row r="65" spans="1:26" ht="13.5" customHeight="1">
      <c r="A65" s="157"/>
      <c r="B65" s="217" t="s">
        <v>190</v>
      </c>
      <c r="C65" s="218"/>
      <c r="D65" s="218"/>
      <c r="E65" s="218"/>
      <c r="F65" s="218"/>
      <c r="G65" s="216"/>
      <c r="H65" s="1"/>
      <c r="I65" s="2"/>
      <c r="J65" s="2"/>
      <c r="K65" s="2"/>
      <c r="L65" s="3"/>
      <c r="M65" s="3"/>
      <c r="N65" s="3"/>
      <c r="O65" s="3"/>
      <c r="P65" s="3"/>
      <c r="Q65" s="3"/>
      <c r="R65" s="3"/>
      <c r="S65" s="3"/>
      <c r="T65" s="3"/>
      <c r="U65" s="3"/>
      <c r="V65" s="3"/>
      <c r="W65" s="3"/>
      <c r="X65" s="3"/>
      <c r="Y65" s="3"/>
      <c r="Z65" s="3"/>
    </row>
    <row r="66" spans="1:26" ht="13.5" customHeight="1">
      <c r="A66" s="157"/>
      <c r="B66" s="219" t="s">
        <v>191</v>
      </c>
      <c r="C66" s="220"/>
      <c r="D66" s="220"/>
      <c r="E66" s="221"/>
      <c r="F66" s="217" t="s">
        <v>192</v>
      </c>
      <c r="G66" s="216"/>
      <c r="H66" s="1"/>
      <c r="I66" s="2"/>
      <c r="J66" s="2"/>
      <c r="K66" s="2"/>
      <c r="L66" s="3"/>
      <c r="M66" s="3"/>
      <c r="N66" s="3"/>
      <c r="O66" s="3"/>
      <c r="P66" s="3"/>
      <c r="Q66" s="3"/>
      <c r="R66" s="3"/>
      <c r="S66" s="3"/>
      <c r="T66" s="3"/>
      <c r="U66" s="3"/>
      <c r="V66" s="3"/>
      <c r="W66" s="3"/>
      <c r="X66" s="3"/>
      <c r="Y66" s="3"/>
      <c r="Z66" s="3"/>
    </row>
    <row r="67" spans="1:26" ht="14.25" customHeight="1">
      <c r="A67" s="70" t="s">
        <v>67</v>
      </c>
      <c r="B67" s="222" t="s">
        <v>193</v>
      </c>
      <c r="C67" s="182"/>
      <c r="D67" s="182"/>
      <c r="E67" s="183"/>
      <c r="F67" s="223">
        <f>E60</f>
        <v>177.94985422740524</v>
      </c>
      <c r="G67" s="216"/>
      <c r="H67" s="1"/>
      <c r="I67" s="2"/>
      <c r="J67" s="2"/>
      <c r="K67" s="2"/>
      <c r="L67" s="3"/>
      <c r="M67" s="3"/>
      <c r="N67" s="3"/>
      <c r="O67" s="3"/>
      <c r="P67" s="3"/>
      <c r="Q67" s="3"/>
      <c r="R67" s="3"/>
      <c r="S67" s="3"/>
      <c r="T67" s="3"/>
      <c r="U67" s="3"/>
      <c r="V67" s="3"/>
      <c r="W67" s="3"/>
      <c r="X67" s="3"/>
      <c r="Y67" s="3"/>
      <c r="Z67" s="3"/>
    </row>
    <row r="68" spans="1:26" ht="14.25" customHeight="1">
      <c r="A68" s="55" t="s">
        <v>69</v>
      </c>
      <c r="B68" s="222" t="s">
        <v>194</v>
      </c>
      <c r="C68" s="182"/>
      <c r="D68" s="182"/>
      <c r="E68" s="183"/>
      <c r="F68" s="223">
        <f>G61</f>
        <v>177.94985422740524</v>
      </c>
      <c r="G68" s="216"/>
      <c r="H68" s="1"/>
      <c r="I68" s="2"/>
      <c r="J68" s="2"/>
      <c r="K68" s="2"/>
      <c r="L68" s="3"/>
      <c r="M68" s="3"/>
      <c r="N68" s="3"/>
      <c r="O68" s="3"/>
      <c r="P68" s="3"/>
      <c r="Q68" s="3"/>
      <c r="R68" s="3"/>
      <c r="S68" s="3"/>
      <c r="T68" s="3"/>
      <c r="U68" s="3"/>
      <c r="V68" s="3"/>
      <c r="W68" s="3"/>
      <c r="X68" s="3"/>
      <c r="Y68" s="3"/>
      <c r="Z68" s="3"/>
    </row>
    <row r="69" spans="1:26" ht="23.25" customHeight="1">
      <c r="A69" s="55" t="s">
        <v>73</v>
      </c>
      <c r="B69" s="205" t="s">
        <v>195</v>
      </c>
      <c r="C69" s="182"/>
      <c r="D69" s="182"/>
      <c r="E69" s="183"/>
      <c r="F69" s="215">
        <f>F68*12</f>
        <v>2135.3982507288629</v>
      </c>
      <c r="G69" s="216"/>
      <c r="H69" s="1"/>
      <c r="I69" s="2"/>
      <c r="J69" s="2"/>
      <c r="K69" s="2"/>
      <c r="L69" s="3"/>
      <c r="M69" s="3"/>
      <c r="N69" s="3"/>
      <c r="O69" s="3"/>
      <c r="P69" s="3"/>
      <c r="Q69" s="3"/>
      <c r="R69" s="3"/>
      <c r="S69" s="3"/>
      <c r="T69" s="3"/>
      <c r="U69" s="3"/>
      <c r="V69" s="3"/>
      <c r="W69" s="3"/>
      <c r="X69" s="3"/>
      <c r="Y69" s="3"/>
      <c r="Z69" s="3"/>
    </row>
    <row r="70" spans="1:26" ht="23.25" customHeight="1">
      <c r="A70" s="55" t="s">
        <v>76</v>
      </c>
      <c r="B70" s="205" t="s">
        <v>196</v>
      </c>
      <c r="C70" s="182"/>
      <c r="D70" s="182"/>
      <c r="E70" s="183"/>
      <c r="F70" s="215">
        <f>F69*2</f>
        <v>4270.7965014577258</v>
      </c>
      <c r="G70" s="216"/>
      <c r="H70" s="1"/>
      <c r="I70" s="2"/>
      <c r="J70" s="2"/>
      <c r="K70" s="2"/>
      <c r="L70" s="3"/>
      <c r="M70" s="3"/>
      <c r="N70" s="3"/>
      <c r="O70" s="3"/>
      <c r="P70" s="3"/>
      <c r="Q70" s="3"/>
      <c r="R70" s="3"/>
      <c r="S70" s="3"/>
      <c r="T70" s="3"/>
      <c r="U70" s="3"/>
      <c r="V70" s="3"/>
      <c r="W70" s="3"/>
      <c r="X70" s="3"/>
      <c r="Y70" s="3"/>
      <c r="Z70" s="3"/>
    </row>
    <row r="71" spans="1:26" ht="14.25" customHeight="1">
      <c r="A71" s="3"/>
      <c r="B71" s="3"/>
      <c r="C71" s="3"/>
      <c r="D71" s="3"/>
      <c r="E71" s="3"/>
      <c r="F71" s="3"/>
      <c r="G71" s="30"/>
      <c r="H71" s="1"/>
      <c r="I71" s="2"/>
      <c r="J71" s="2"/>
      <c r="K71" s="2"/>
      <c r="L71" s="3"/>
      <c r="M71" s="3"/>
      <c r="N71" s="3"/>
      <c r="O71" s="3"/>
      <c r="P71" s="3"/>
      <c r="Q71" s="3"/>
      <c r="R71" s="3"/>
      <c r="S71" s="3"/>
      <c r="T71" s="3"/>
      <c r="U71" s="3"/>
      <c r="V71" s="3"/>
      <c r="W71" s="3"/>
      <c r="X71" s="3"/>
      <c r="Y71" s="3"/>
      <c r="Z71" s="3"/>
    </row>
    <row r="72" spans="1:26" ht="74.25" customHeight="1">
      <c r="A72" s="176" t="s">
        <v>48</v>
      </c>
      <c r="B72" s="177"/>
      <c r="C72" s="177"/>
      <c r="D72" s="177"/>
      <c r="E72" s="177"/>
      <c r="F72" s="177"/>
      <c r="G72" s="177"/>
      <c r="H72" s="31"/>
      <c r="I72" s="3"/>
      <c r="J72" s="3"/>
      <c r="K72" s="3"/>
      <c r="L72" s="3"/>
      <c r="M72" s="3"/>
      <c r="N72" s="3"/>
      <c r="O72" s="3"/>
      <c r="P72" s="3"/>
      <c r="Q72" s="3"/>
      <c r="R72" s="3"/>
      <c r="S72" s="3"/>
      <c r="T72" s="3"/>
      <c r="U72" s="3"/>
      <c r="V72" s="3"/>
      <c r="W72" s="3"/>
      <c r="X72" s="3"/>
      <c r="Y72" s="3"/>
      <c r="Z72" s="3"/>
    </row>
    <row r="73" spans="1:26" ht="14.25" customHeight="1">
      <c r="A73" s="3"/>
      <c r="B73" s="3"/>
      <c r="C73" s="3"/>
      <c r="D73" s="3"/>
      <c r="E73" s="3"/>
      <c r="F73" s="3"/>
      <c r="G73" s="30"/>
      <c r="H73" s="31"/>
      <c r="I73" s="3"/>
      <c r="J73" s="3"/>
      <c r="K73" s="3"/>
      <c r="L73" s="3"/>
      <c r="M73" s="3"/>
      <c r="N73" s="3"/>
      <c r="O73" s="3"/>
      <c r="P73" s="3"/>
      <c r="Q73" s="3"/>
      <c r="R73" s="3"/>
      <c r="S73" s="3"/>
      <c r="T73" s="3"/>
      <c r="U73" s="3"/>
      <c r="V73" s="3"/>
      <c r="W73" s="3"/>
      <c r="X73" s="3"/>
      <c r="Y73" s="3"/>
      <c r="Z73" s="3"/>
    </row>
    <row r="74" spans="1:26" ht="14.25" customHeight="1">
      <c r="A74" s="3"/>
      <c r="B74" s="3"/>
      <c r="C74" s="3"/>
      <c r="D74" s="3"/>
      <c r="E74" s="3"/>
      <c r="F74" s="3"/>
      <c r="G74" s="30"/>
      <c r="H74" s="31"/>
      <c r="I74" s="3"/>
      <c r="J74" s="3"/>
      <c r="K74" s="3"/>
      <c r="L74" s="3"/>
      <c r="M74" s="3"/>
      <c r="N74" s="3"/>
      <c r="O74" s="3"/>
      <c r="P74" s="3"/>
      <c r="Q74" s="3"/>
      <c r="R74" s="3"/>
      <c r="S74" s="3"/>
      <c r="T74" s="3"/>
      <c r="U74" s="3"/>
      <c r="V74" s="3"/>
      <c r="W74" s="3"/>
      <c r="X74" s="3"/>
      <c r="Y74" s="3"/>
      <c r="Z74" s="3"/>
    </row>
    <row r="75" spans="1:26" ht="14.25" customHeight="1">
      <c r="A75" s="3"/>
      <c r="B75" s="3"/>
      <c r="C75" s="3"/>
      <c r="D75" s="3"/>
      <c r="E75" s="3"/>
      <c r="F75" s="3"/>
      <c r="G75" s="30"/>
      <c r="H75" s="31"/>
      <c r="I75" s="3"/>
      <c r="J75" s="3"/>
      <c r="K75" s="3"/>
      <c r="L75" s="3"/>
      <c r="M75" s="3"/>
      <c r="N75" s="3"/>
      <c r="O75" s="3"/>
      <c r="P75" s="3"/>
      <c r="Q75" s="3"/>
      <c r="R75" s="3"/>
      <c r="S75" s="3"/>
      <c r="T75" s="3"/>
      <c r="U75" s="3"/>
      <c r="V75" s="3"/>
      <c r="W75" s="3"/>
      <c r="X75" s="3"/>
      <c r="Y75" s="3"/>
      <c r="Z75" s="3"/>
    </row>
    <row r="76" spans="1:26" ht="14.25" customHeight="1">
      <c r="A76" s="3"/>
      <c r="B76" s="3"/>
      <c r="C76" s="3"/>
      <c r="D76" s="3"/>
      <c r="E76" s="3"/>
      <c r="F76" s="3"/>
      <c r="G76" s="30"/>
      <c r="H76" s="31"/>
      <c r="I76" s="3"/>
      <c r="J76" s="3"/>
      <c r="K76" s="3"/>
      <c r="L76" s="3"/>
      <c r="M76" s="3"/>
      <c r="N76" s="3"/>
      <c r="O76" s="3"/>
      <c r="P76" s="3"/>
      <c r="Q76" s="3"/>
      <c r="R76" s="3"/>
      <c r="S76" s="3"/>
      <c r="T76" s="3"/>
      <c r="U76" s="3"/>
      <c r="V76" s="3"/>
      <c r="W76" s="3"/>
      <c r="X76" s="3"/>
      <c r="Y76" s="3"/>
      <c r="Z76" s="3"/>
    </row>
    <row r="77" spans="1:26" ht="14.25" customHeight="1">
      <c r="A77" s="3"/>
      <c r="B77" s="3"/>
      <c r="C77" s="3"/>
      <c r="D77" s="3"/>
      <c r="E77" s="3"/>
      <c r="F77" s="3"/>
      <c r="G77" s="30"/>
      <c r="H77" s="31"/>
      <c r="I77" s="3"/>
      <c r="J77" s="3"/>
      <c r="K77" s="3"/>
      <c r="L77" s="3"/>
      <c r="M77" s="3"/>
      <c r="N77" s="3"/>
      <c r="O77" s="3"/>
      <c r="P77" s="3"/>
      <c r="Q77" s="3"/>
      <c r="R77" s="3"/>
      <c r="S77" s="3"/>
      <c r="T77" s="3"/>
      <c r="U77" s="3"/>
      <c r="V77" s="3"/>
      <c r="W77" s="3"/>
      <c r="X77" s="3"/>
      <c r="Y77" s="3"/>
      <c r="Z77" s="3"/>
    </row>
    <row r="78" spans="1:26" ht="14.25" customHeight="1">
      <c r="A78" s="3"/>
      <c r="B78" s="3"/>
      <c r="C78" s="3"/>
      <c r="D78" s="3"/>
      <c r="E78" s="3"/>
      <c r="F78" s="3"/>
      <c r="G78" s="30"/>
      <c r="H78" s="31"/>
      <c r="I78" s="3"/>
      <c r="J78" s="3"/>
      <c r="K78" s="3"/>
      <c r="L78" s="3"/>
      <c r="M78" s="3"/>
      <c r="N78" s="3"/>
      <c r="O78" s="3"/>
      <c r="P78" s="3"/>
      <c r="Q78" s="3"/>
      <c r="R78" s="3"/>
      <c r="S78" s="3"/>
      <c r="T78" s="3"/>
      <c r="U78" s="3"/>
      <c r="V78" s="3"/>
      <c r="W78" s="3"/>
      <c r="X78" s="3"/>
      <c r="Y78" s="3"/>
      <c r="Z78" s="3"/>
    </row>
    <row r="79" spans="1:26" ht="14.25" customHeight="1">
      <c r="A79" s="3"/>
      <c r="B79" s="3"/>
      <c r="C79" s="3"/>
      <c r="D79" s="3"/>
      <c r="E79" s="3"/>
      <c r="F79" s="3"/>
      <c r="G79" s="30"/>
      <c r="H79" s="31"/>
      <c r="I79" s="3"/>
      <c r="J79" s="3"/>
      <c r="K79" s="3"/>
      <c r="L79" s="3"/>
      <c r="M79" s="3"/>
      <c r="N79" s="3"/>
      <c r="O79" s="3"/>
      <c r="P79" s="3"/>
      <c r="Q79" s="3"/>
      <c r="R79" s="3"/>
      <c r="S79" s="3"/>
      <c r="T79" s="3"/>
      <c r="U79" s="3"/>
      <c r="V79" s="3"/>
      <c r="W79" s="3"/>
      <c r="X79" s="3"/>
      <c r="Y79" s="3"/>
      <c r="Z79" s="3"/>
    </row>
    <row r="80" spans="1:26" ht="14.25" customHeight="1">
      <c r="A80" s="3"/>
      <c r="B80" s="3"/>
      <c r="C80" s="3"/>
      <c r="D80" s="3"/>
      <c r="E80" s="3"/>
      <c r="F80" s="3"/>
      <c r="G80" s="30"/>
      <c r="H80" s="31"/>
      <c r="I80" s="3"/>
      <c r="J80" s="3"/>
      <c r="K80" s="3"/>
      <c r="L80" s="3"/>
      <c r="M80" s="3"/>
      <c r="N80" s="3"/>
      <c r="O80" s="3"/>
      <c r="P80" s="3"/>
      <c r="Q80" s="3"/>
      <c r="R80" s="3"/>
      <c r="S80" s="3"/>
      <c r="T80" s="3"/>
      <c r="U80" s="3"/>
      <c r="V80" s="3"/>
      <c r="W80" s="3"/>
      <c r="X80" s="3"/>
      <c r="Y80" s="3"/>
      <c r="Z80" s="3"/>
    </row>
    <row r="81" spans="1:26" ht="14.25" customHeight="1">
      <c r="A81" s="3"/>
      <c r="B81" s="3"/>
      <c r="C81" s="3"/>
      <c r="D81" s="3"/>
      <c r="E81" s="3"/>
      <c r="F81" s="3"/>
      <c r="G81" s="30"/>
      <c r="H81" s="31"/>
      <c r="I81" s="3"/>
      <c r="J81" s="3"/>
      <c r="K81" s="3"/>
      <c r="L81" s="3"/>
      <c r="M81" s="3"/>
      <c r="N81" s="3"/>
      <c r="O81" s="3"/>
      <c r="P81" s="3"/>
      <c r="Q81" s="3"/>
      <c r="R81" s="3"/>
      <c r="S81" s="3"/>
      <c r="T81" s="3"/>
      <c r="U81" s="3"/>
      <c r="V81" s="3"/>
      <c r="W81" s="3"/>
      <c r="X81" s="3"/>
      <c r="Y81" s="3"/>
      <c r="Z81" s="3"/>
    </row>
    <row r="82" spans="1:26" ht="14.25" customHeight="1">
      <c r="A82" s="3"/>
      <c r="B82" s="3"/>
      <c r="C82" s="3"/>
      <c r="D82" s="3"/>
      <c r="E82" s="3"/>
      <c r="F82" s="3"/>
      <c r="G82" s="30"/>
      <c r="H82" s="31"/>
      <c r="I82" s="3"/>
      <c r="J82" s="3"/>
      <c r="K82" s="3"/>
      <c r="L82" s="3"/>
      <c r="M82" s="3"/>
      <c r="N82" s="3"/>
      <c r="O82" s="3"/>
      <c r="P82" s="3"/>
      <c r="Q82" s="3"/>
      <c r="R82" s="3"/>
      <c r="S82" s="3"/>
      <c r="T82" s="3"/>
      <c r="U82" s="3"/>
      <c r="V82" s="3"/>
      <c r="W82" s="3"/>
      <c r="X82" s="3"/>
      <c r="Y82" s="3"/>
      <c r="Z82" s="3"/>
    </row>
    <row r="83" spans="1:26" ht="14.25" customHeight="1">
      <c r="A83" s="3"/>
      <c r="B83" s="3"/>
      <c r="C83" s="3"/>
      <c r="D83" s="3"/>
      <c r="E83" s="3"/>
      <c r="F83" s="3"/>
      <c r="G83" s="30"/>
      <c r="H83" s="31"/>
      <c r="I83" s="3"/>
      <c r="J83" s="3"/>
      <c r="K83" s="3"/>
      <c r="L83" s="3"/>
      <c r="M83" s="3"/>
      <c r="N83" s="3"/>
      <c r="O83" s="3"/>
      <c r="P83" s="3"/>
      <c r="Q83" s="3"/>
      <c r="R83" s="3"/>
      <c r="S83" s="3"/>
      <c r="T83" s="3"/>
      <c r="U83" s="3"/>
      <c r="V83" s="3"/>
      <c r="W83" s="3"/>
      <c r="X83" s="3"/>
      <c r="Y83" s="3"/>
      <c r="Z83" s="3"/>
    </row>
    <row r="84" spans="1:26" ht="14.25" customHeight="1">
      <c r="A84" s="3"/>
      <c r="B84" s="3"/>
      <c r="C84" s="3"/>
      <c r="D84" s="3"/>
      <c r="E84" s="3"/>
      <c r="F84" s="3"/>
      <c r="G84" s="30"/>
      <c r="H84" s="31"/>
      <c r="I84" s="3"/>
      <c r="J84" s="3"/>
      <c r="K84" s="3"/>
      <c r="L84" s="3"/>
      <c r="M84" s="3"/>
      <c r="N84" s="3"/>
      <c r="O84" s="3"/>
      <c r="P84" s="3"/>
      <c r="Q84" s="3"/>
      <c r="R84" s="3"/>
      <c r="S84" s="3"/>
      <c r="T84" s="3"/>
      <c r="U84" s="3"/>
      <c r="V84" s="3"/>
      <c r="W84" s="3"/>
      <c r="X84" s="3"/>
      <c r="Y84" s="3"/>
      <c r="Z84" s="3"/>
    </row>
    <row r="85" spans="1:26" ht="14.25" customHeight="1">
      <c r="A85" s="3"/>
      <c r="B85" s="3"/>
      <c r="C85" s="3"/>
      <c r="D85" s="3"/>
      <c r="E85" s="3"/>
      <c r="F85" s="3"/>
      <c r="G85" s="30"/>
      <c r="H85" s="31"/>
      <c r="I85" s="3"/>
      <c r="J85" s="3"/>
      <c r="K85" s="3"/>
      <c r="L85" s="3"/>
      <c r="M85" s="3"/>
      <c r="N85" s="3"/>
      <c r="O85" s="3"/>
      <c r="P85" s="3"/>
      <c r="Q85" s="3"/>
      <c r="R85" s="3"/>
      <c r="S85" s="3"/>
      <c r="T85" s="3"/>
      <c r="U85" s="3"/>
      <c r="V85" s="3"/>
      <c r="W85" s="3"/>
      <c r="X85" s="3"/>
      <c r="Y85" s="3"/>
      <c r="Z85" s="3"/>
    </row>
    <row r="86" spans="1:26" ht="14.25" customHeight="1">
      <c r="A86" s="3"/>
      <c r="B86" s="3"/>
      <c r="C86" s="3"/>
      <c r="D86" s="3"/>
      <c r="E86" s="3"/>
      <c r="F86" s="3"/>
      <c r="G86" s="30"/>
      <c r="H86" s="31"/>
      <c r="I86" s="3"/>
      <c r="J86" s="3"/>
      <c r="K86" s="3"/>
      <c r="L86" s="3"/>
      <c r="M86" s="3"/>
      <c r="N86" s="3"/>
      <c r="O86" s="3"/>
      <c r="P86" s="3"/>
      <c r="Q86" s="3"/>
      <c r="R86" s="3"/>
      <c r="S86" s="3"/>
      <c r="T86" s="3"/>
      <c r="U86" s="3"/>
      <c r="V86" s="3"/>
      <c r="W86" s="3"/>
      <c r="X86" s="3"/>
      <c r="Y86" s="3"/>
      <c r="Z86" s="3"/>
    </row>
    <row r="87" spans="1:26" ht="14.25" customHeight="1">
      <c r="A87" s="3"/>
      <c r="B87" s="3"/>
      <c r="C87" s="3"/>
      <c r="D87" s="3"/>
      <c r="E87" s="3"/>
      <c r="F87" s="3"/>
      <c r="G87" s="30"/>
      <c r="H87" s="31"/>
      <c r="I87" s="3"/>
      <c r="J87" s="3"/>
      <c r="K87" s="3"/>
      <c r="L87" s="3"/>
      <c r="M87" s="3"/>
      <c r="N87" s="3"/>
      <c r="O87" s="3"/>
      <c r="P87" s="3"/>
      <c r="Q87" s="3"/>
      <c r="R87" s="3"/>
      <c r="S87" s="3"/>
      <c r="T87" s="3"/>
      <c r="U87" s="3"/>
      <c r="V87" s="3"/>
      <c r="W87" s="3"/>
      <c r="X87" s="3"/>
      <c r="Y87" s="3"/>
      <c r="Z87" s="3"/>
    </row>
    <row r="88" spans="1:26" ht="14.25" customHeight="1">
      <c r="A88" s="3"/>
      <c r="B88" s="3"/>
      <c r="C88" s="3"/>
      <c r="D88" s="3"/>
      <c r="E88" s="3"/>
      <c r="F88" s="3"/>
      <c r="G88" s="30"/>
      <c r="H88" s="31"/>
      <c r="I88" s="3"/>
      <c r="J88" s="3"/>
      <c r="K88" s="3"/>
      <c r="L88" s="3"/>
      <c r="M88" s="3"/>
      <c r="N88" s="3"/>
      <c r="O88" s="3"/>
      <c r="P88" s="3"/>
      <c r="Q88" s="3"/>
      <c r="R88" s="3"/>
      <c r="S88" s="3"/>
      <c r="T88" s="3"/>
      <c r="U88" s="3"/>
      <c r="V88" s="3"/>
      <c r="W88" s="3"/>
      <c r="X88" s="3"/>
      <c r="Y88" s="3"/>
      <c r="Z88" s="3"/>
    </row>
    <row r="89" spans="1:26" ht="14.25" customHeight="1">
      <c r="A89" s="3"/>
      <c r="B89" s="3"/>
      <c r="C89" s="3"/>
      <c r="D89" s="3"/>
      <c r="E89" s="3"/>
      <c r="F89" s="3"/>
      <c r="G89" s="30"/>
      <c r="H89" s="31"/>
      <c r="I89" s="3"/>
      <c r="J89" s="3"/>
      <c r="K89" s="3"/>
      <c r="L89" s="3"/>
      <c r="M89" s="3"/>
      <c r="N89" s="3"/>
      <c r="O89" s="3"/>
      <c r="P89" s="3"/>
      <c r="Q89" s="3"/>
      <c r="R89" s="3"/>
      <c r="S89" s="3"/>
      <c r="T89" s="3"/>
      <c r="U89" s="3"/>
      <c r="V89" s="3"/>
      <c r="W89" s="3"/>
      <c r="X89" s="3"/>
      <c r="Y89" s="3"/>
      <c r="Z89" s="3"/>
    </row>
    <row r="90" spans="1:26" ht="14.25" customHeight="1">
      <c r="A90" s="3"/>
      <c r="B90" s="3"/>
      <c r="C90" s="3"/>
      <c r="D90" s="3"/>
      <c r="E90" s="3"/>
      <c r="F90" s="3"/>
      <c r="G90" s="30"/>
      <c r="H90" s="31"/>
      <c r="I90" s="3"/>
      <c r="J90" s="3"/>
      <c r="K90" s="3"/>
      <c r="L90" s="3"/>
      <c r="M90" s="3"/>
      <c r="N90" s="3"/>
      <c r="O90" s="3"/>
      <c r="P90" s="3"/>
      <c r="Q90" s="3"/>
      <c r="R90" s="3"/>
      <c r="S90" s="3"/>
      <c r="T90" s="3"/>
      <c r="U90" s="3"/>
      <c r="V90" s="3"/>
      <c r="W90" s="3"/>
      <c r="X90" s="3"/>
      <c r="Y90" s="3"/>
      <c r="Z90" s="3"/>
    </row>
    <row r="91" spans="1:26" ht="14.25" customHeight="1">
      <c r="A91" s="3"/>
      <c r="B91" s="3"/>
      <c r="C91" s="3"/>
      <c r="D91" s="3"/>
      <c r="E91" s="3"/>
      <c r="F91" s="3"/>
      <c r="G91" s="30"/>
      <c r="H91" s="31"/>
      <c r="I91" s="3"/>
      <c r="J91" s="3"/>
      <c r="K91" s="3"/>
      <c r="L91" s="3"/>
      <c r="M91" s="3"/>
      <c r="N91" s="3"/>
      <c r="O91" s="3"/>
      <c r="P91" s="3"/>
      <c r="Q91" s="3"/>
      <c r="R91" s="3"/>
      <c r="S91" s="3"/>
      <c r="T91" s="3"/>
      <c r="U91" s="3"/>
      <c r="V91" s="3"/>
      <c r="W91" s="3"/>
      <c r="X91" s="3"/>
      <c r="Y91" s="3"/>
      <c r="Z91" s="3"/>
    </row>
    <row r="92" spans="1:26" ht="14.25" customHeight="1">
      <c r="A92" s="3"/>
      <c r="B92" s="3"/>
      <c r="C92" s="3"/>
      <c r="D92" s="3"/>
      <c r="E92" s="3"/>
      <c r="F92" s="3"/>
      <c r="G92" s="30"/>
      <c r="H92" s="31"/>
      <c r="I92" s="3"/>
      <c r="J92" s="3"/>
      <c r="K92" s="3"/>
      <c r="L92" s="3"/>
      <c r="M92" s="3"/>
      <c r="N92" s="3"/>
      <c r="O92" s="3"/>
      <c r="P92" s="3"/>
      <c r="Q92" s="3"/>
      <c r="R92" s="3"/>
      <c r="S92" s="3"/>
      <c r="T92" s="3"/>
      <c r="U92" s="3"/>
      <c r="V92" s="3"/>
      <c r="W92" s="3"/>
      <c r="X92" s="3"/>
      <c r="Y92" s="3"/>
      <c r="Z92" s="3"/>
    </row>
    <row r="93" spans="1:26" ht="14.25" customHeight="1">
      <c r="A93" s="3"/>
      <c r="B93" s="3"/>
      <c r="C93" s="3"/>
      <c r="D93" s="3"/>
      <c r="E93" s="3"/>
      <c r="F93" s="3"/>
      <c r="G93" s="30"/>
      <c r="H93" s="31"/>
      <c r="I93" s="3"/>
      <c r="J93" s="3"/>
      <c r="K93" s="3"/>
      <c r="L93" s="3"/>
      <c r="M93" s="3"/>
      <c r="N93" s="3"/>
      <c r="O93" s="3"/>
      <c r="P93" s="3"/>
      <c r="Q93" s="3"/>
      <c r="R93" s="3"/>
      <c r="S93" s="3"/>
      <c r="T93" s="3"/>
      <c r="U93" s="3"/>
      <c r="V93" s="3"/>
      <c r="W93" s="3"/>
      <c r="X93" s="3"/>
      <c r="Y93" s="3"/>
      <c r="Z93" s="3"/>
    </row>
    <row r="94" spans="1:26" ht="14.25" customHeight="1">
      <c r="A94" s="3"/>
      <c r="B94" s="3"/>
      <c r="C94" s="3"/>
      <c r="D94" s="3"/>
      <c r="E94" s="3"/>
      <c r="F94" s="3"/>
      <c r="G94" s="30"/>
      <c r="H94" s="31"/>
      <c r="I94" s="3"/>
      <c r="J94" s="3"/>
      <c r="K94" s="3"/>
      <c r="L94" s="3"/>
      <c r="M94" s="3"/>
      <c r="N94" s="3"/>
      <c r="O94" s="3"/>
      <c r="P94" s="3"/>
      <c r="Q94" s="3"/>
      <c r="R94" s="3"/>
      <c r="S94" s="3"/>
      <c r="T94" s="3"/>
      <c r="U94" s="3"/>
      <c r="V94" s="3"/>
      <c r="W94" s="3"/>
      <c r="X94" s="3"/>
      <c r="Y94" s="3"/>
      <c r="Z94" s="3"/>
    </row>
    <row r="95" spans="1:26" ht="14.25" customHeight="1">
      <c r="A95" s="3"/>
      <c r="B95" s="3"/>
      <c r="C95" s="3"/>
      <c r="D95" s="3"/>
      <c r="E95" s="3"/>
      <c r="F95" s="3"/>
      <c r="G95" s="30"/>
      <c r="H95" s="31"/>
      <c r="I95" s="3"/>
      <c r="J95" s="3"/>
      <c r="K95" s="3"/>
      <c r="L95" s="3"/>
      <c r="M95" s="3"/>
      <c r="N95" s="3"/>
      <c r="O95" s="3"/>
      <c r="P95" s="3"/>
      <c r="Q95" s="3"/>
      <c r="R95" s="3"/>
      <c r="S95" s="3"/>
      <c r="T95" s="3"/>
      <c r="U95" s="3"/>
      <c r="V95" s="3"/>
      <c r="W95" s="3"/>
      <c r="X95" s="3"/>
      <c r="Y95" s="3"/>
      <c r="Z95" s="3"/>
    </row>
    <row r="96" spans="1:26" ht="14.25" customHeight="1">
      <c r="A96" s="3"/>
      <c r="B96" s="3"/>
      <c r="C96" s="3"/>
      <c r="D96" s="3"/>
      <c r="E96" s="3"/>
      <c r="F96" s="3"/>
      <c r="G96" s="30"/>
      <c r="H96" s="31"/>
      <c r="I96" s="3"/>
      <c r="J96" s="3"/>
      <c r="K96" s="3"/>
      <c r="L96" s="3"/>
      <c r="M96" s="3"/>
      <c r="N96" s="3"/>
      <c r="O96" s="3"/>
      <c r="P96" s="3"/>
      <c r="Q96" s="3"/>
      <c r="R96" s="3"/>
      <c r="S96" s="3"/>
      <c r="T96" s="3"/>
      <c r="U96" s="3"/>
      <c r="V96" s="3"/>
      <c r="W96" s="3"/>
      <c r="X96" s="3"/>
      <c r="Y96" s="3"/>
      <c r="Z96" s="3"/>
    </row>
    <row r="97" spans="1:26" ht="14.25" customHeight="1">
      <c r="A97" s="3"/>
      <c r="B97" s="3"/>
      <c r="C97" s="3"/>
      <c r="D97" s="3"/>
      <c r="E97" s="3"/>
      <c r="F97" s="3"/>
      <c r="G97" s="30"/>
      <c r="H97" s="31"/>
      <c r="I97" s="3"/>
      <c r="J97" s="3"/>
      <c r="K97" s="3"/>
      <c r="L97" s="3"/>
      <c r="M97" s="3"/>
      <c r="N97" s="3"/>
      <c r="O97" s="3"/>
      <c r="P97" s="3"/>
      <c r="Q97" s="3"/>
      <c r="R97" s="3"/>
      <c r="S97" s="3"/>
      <c r="T97" s="3"/>
      <c r="U97" s="3"/>
      <c r="V97" s="3"/>
      <c r="W97" s="3"/>
      <c r="X97" s="3"/>
      <c r="Y97" s="3"/>
      <c r="Z97" s="3"/>
    </row>
    <row r="98" spans="1:26" ht="14.25" customHeight="1">
      <c r="A98" s="3"/>
      <c r="B98" s="3"/>
      <c r="C98" s="3"/>
      <c r="D98" s="3"/>
      <c r="E98" s="3"/>
      <c r="F98" s="3"/>
      <c r="G98" s="30"/>
      <c r="H98" s="31"/>
      <c r="I98" s="3"/>
      <c r="J98" s="3"/>
      <c r="K98" s="3"/>
      <c r="L98" s="3"/>
      <c r="M98" s="3"/>
      <c r="N98" s="3"/>
      <c r="O98" s="3"/>
      <c r="P98" s="3"/>
      <c r="Q98" s="3"/>
      <c r="R98" s="3"/>
      <c r="S98" s="3"/>
      <c r="T98" s="3"/>
      <c r="U98" s="3"/>
      <c r="V98" s="3"/>
      <c r="W98" s="3"/>
      <c r="X98" s="3"/>
      <c r="Y98" s="3"/>
      <c r="Z98" s="3"/>
    </row>
    <row r="99" spans="1:26" ht="14.25" customHeight="1">
      <c r="A99" s="3"/>
      <c r="B99" s="3"/>
      <c r="C99" s="3"/>
      <c r="D99" s="3"/>
      <c r="E99" s="3"/>
      <c r="F99" s="3"/>
      <c r="G99" s="30"/>
      <c r="H99" s="31"/>
      <c r="I99" s="3"/>
      <c r="J99" s="3"/>
      <c r="K99" s="3"/>
      <c r="L99" s="3"/>
      <c r="M99" s="3"/>
      <c r="N99" s="3"/>
      <c r="O99" s="3"/>
      <c r="P99" s="3"/>
      <c r="Q99" s="3"/>
      <c r="R99" s="3"/>
      <c r="S99" s="3"/>
      <c r="T99" s="3"/>
      <c r="U99" s="3"/>
      <c r="V99" s="3"/>
      <c r="W99" s="3"/>
      <c r="X99" s="3"/>
      <c r="Y99" s="3"/>
      <c r="Z99" s="3"/>
    </row>
    <row r="100" spans="1:26" ht="14.25" customHeight="1">
      <c r="A100" s="3"/>
      <c r="B100" s="3"/>
      <c r="C100" s="3"/>
      <c r="D100" s="3"/>
      <c r="E100" s="3"/>
      <c r="F100" s="3"/>
      <c r="G100" s="30"/>
      <c r="H100" s="31"/>
      <c r="I100" s="3"/>
      <c r="J100" s="3"/>
      <c r="K100" s="3"/>
      <c r="L100" s="3"/>
      <c r="M100" s="3"/>
      <c r="N100" s="3"/>
      <c r="O100" s="3"/>
      <c r="P100" s="3"/>
      <c r="Q100" s="3"/>
      <c r="R100" s="3"/>
      <c r="S100" s="3"/>
      <c r="T100" s="3"/>
      <c r="U100" s="3"/>
      <c r="V100" s="3"/>
      <c r="W100" s="3"/>
      <c r="X100" s="3"/>
      <c r="Y100" s="3"/>
      <c r="Z100" s="3"/>
    </row>
    <row r="101" spans="1:26" ht="14.25" customHeight="1">
      <c r="A101" s="3"/>
      <c r="B101" s="3"/>
      <c r="C101" s="3"/>
      <c r="D101" s="3"/>
      <c r="E101" s="3"/>
      <c r="F101" s="3"/>
      <c r="G101" s="30"/>
      <c r="H101" s="31"/>
      <c r="I101" s="3"/>
      <c r="J101" s="3"/>
      <c r="K101" s="3"/>
      <c r="L101" s="3"/>
      <c r="M101" s="3"/>
      <c r="N101" s="3"/>
      <c r="O101" s="3"/>
      <c r="P101" s="3"/>
      <c r="Q101" s="3"/>
      <c r="R101" s="3"/>
      <c r="S101" s="3"/>
      <c r="T101" s="3"/>
      <c r="U101" s="3"/>
      <c r="V101" s="3"/>
      <c r="W101" s="3"/>
      <c r="X101" s="3"/>
      <c r="Y101" s="3"/>
      <c r="Z101" s="3"/>
    </row>
    <row r="102" spans="1:26" ht="14.25" customHeight="1">
      <c r="A102" s="3"/>
      <c r="B102" s="3"/>
      <c r="C102" s="3"/>
      <c r="D102" s="3"/>
      <c r="E102" s="3"/>
      <c r="F102" s="3"/>
      <c r="G102" s="30"/>
      <c r="H102" s="31"/>
      <c r="I102" s="3"/>
      <c r="J102" s="3"/>
      <c r="K102" s="3"/>
      <c r="L102" s="3"/>
      <c r="M102" s="3"/>
      <c r="N102" s="3"/>
      <c r="O102" s="3"/>
      <c r="P102" s="3"/>
      <c r="Q102" s="3"/>
      <c r="R102" s="3"/>
      <c r="S102" s="3"/>
      <c r="T102" s="3"/>
      <c r="U102" s="3"/>
      <c r="V102" s="3"/>
      <c r="W102" s="3"/>
      <c r="X102" s="3"/>
      <c r="Y102" s="3"/>
      <c r="Z102" s="3"/>
    </row>
    <row r="103" spans="1:26" ht="14.25" customHeight="1">
      <c r="A103" s="3"/>
      <c r="B103" s="3"/>
      <c r="C103" s="3"/>
      <c r="D103" s="3"/>
      <c r="E103" s="3"/>
      <c r="F103" s="3"/>
      <c r="G103" s="30"/>
      <c r="H103" s="31"/>
      <c r="I103" s="3"/>
      <c r="J103" s="3"/>
      <c r="K103" s="3"/>
      <c r="L103" s="3"/>
      <c r="M103" s="3"/>
      <c r="N103" s="3"/>
      <c r="O103" s="3"/>
      <c r="P103" s="3"/>
      <c r="Q103" s="3"/>
      <c r="R103" s="3"/>
      <c r="S103" s="3"/>
      <c r="T103" s="3"/>
      <c r="U103" s="3"/>
      <c r="V103" s="3"/>
      <c r="W103" s="3"/>
      <c r="X103" s="3"/>
      <c r="Y103" s="3"/>
      <c r="Z103" s="3"/>
    </row>
    <row r="104" spans="1:26" ht="14.25" customHeight="1">
      <c r="A104" s="3"/>
      <c r="B104" s="3"/>
      <c r="C104" s="3"/>
      <c r="D104" s="3"/>
      <c r="E104" s="3"/>
      <c r="F104" s="3"/>
      <c r="G104" s="30"/>
      <c r="H104" s="31"/>
      <c r="I104" s="3"/>
      <c r="J104" s="3"/>
      <c r="K104" s="3"/>
      <c r="L104" s="3"/>
      <c r="M104" s="3"/>
      <c r="N104" s="3"/>
      <c r="O104" s="3"/>
      <c r="P104" s="3"/>
      <c r="Q104" s="3"/>
      <c r="R104" s="3"/>
      <c r="S104" s="3"/>
      <c r="T104" s="3"/>
      <c r="U104" s="3"/>
      <c r="V104" s="3"/>
      <c r="W104" s="3"/>
      <c r="X104" s="3"/>
      <c r="Y104" s="3"/>
      <c r="Z104" s="3"/>
    </row>
    <row r="105" spans="1:26" ht="14.25" customHeight="1">
      <c r="A105" s="3"/>
      <c r="B105" s="3"/>
      <c r="C105" s="3"/>
      <c r="D105" s="3"/>
      <c r="E105" s="3"/>
      <c r="F105" s="3"/>
      <c r="G105" s="30"/>
      <c r="H105" s="31"/>
      <c r="I105" s="3"/>
      <c r="J105" s="3"/>
      <c r="K105" s="3"/>
      <c r="L105" s="3"/>
      <c r="M105" s="3"/>
      <c r="N105" s="3"/>
      <c r="O105" s="3"/>
      <c r="P105" s="3"/>
      <c r="Q105" s="3"/>
      <c r="R105" s="3"/>
      <c r="S105" s="3"/>
      <c r="T105" s="3"/>
      <c r="U105" s="3"/>
      <c r="V105" s="3"/>
      <c r="W105" s="3"/>
      <c r="X105" s="3"/>
      <c r="Y105" s="3"/>
      <c r="Z105" s="3"/>
    </row>
    <row r="106" spans="1:26" ht="14.25" customHeight="1">
      <c r="A106" s="3"/>
      <c r="B106" s="3"/>
      <c r="C106" s="3"/>
      <c r="D106" s="3"/>
      <c r="E106" s="3"/>
      <c r="F106" s="3"/>
      <c r="G106" s="30"/>
      <c r="H106" s="31"/>
      <c r="I106" s="3"/>
      <c r="J106" s="3"/>
      <c r="K106" s="3"/>
      <c r="L106" s="3"/>
      <c r="M106" s="3"/>
      <c r="N106" s="3"/>
      <c r="O106" s="3"/>
      <c r="P106" s="3"/>
      <c r="Q106" s="3"/>
      <c r="R106" s="3"/>
      <c r="S106" s="3"/>
      <c r="T106" s="3"/>
      <c r="U106" s="3"/>
      <c r="V106" s="3"/>
      <c r="W106" s="3"/>
      <c r="X106" s="3"/>
      <c r="Y106" s="3"/>
      <c r="Z106" s="3"/>
    </row>
    <row r="107" spans="1:26" ht="14.25" customHeight="1">
      <c r="A107" s="3"/>
      <c r="B107" s="3"/>
      <c r="C107" s="3"/>
      <c r="D107" s="3"/>
      <c r="E107" s="3"/>
      <c r="F107" s="3"/>
      <c r="G107" s="30"/>
      <c r="H107" s="31"/>
      <c r="I107" s="3"/>
      <c r="J107" s="3"/>
      <c r="K107" s="3"/>
      <c r="L107" s="3"/>
      <c r="M107" s="3"/>
      <c r="N107" s="3"/>
      <c r="O107" s="3"/>
      <c r="P107" s="3"/>
      <c r="Q107" s="3"/>
      <c r="R107" s="3"/>
      <c r="S107" s="3"/>
      <c r="T107" s="3"/>
      <c r="U107" s="3"/>
      <c r="V107" s="3"/>
      <c r="W107" s="3"/>
      <c r="X107" s="3"/>
      <c r="Y107" s="3"/>
      <c r="Z107" s="3"/>
    </row>
    <row r="108" spans="1:26" ht="14.25" customHeight="1">
      <c r="A108" s="3"/>
      <c r="B108" s="3"/>
      <c r="C108" s="3"/>
      <c r="D108" s="3"/>
      <c r="E108" s="3"/>
      <c r="F108" s="3"/>
      <c r="G108" s="30"/>
      <c r="H108" s="31"/>
      <c r="I108" s="3"/>
      <c r="J108" s="3"/>
      <c r="K108" s="3"/>
      <c r="L108" s="3"/>
      <c r="M108" s="3"/>
      <c r="N108" s="3"/>
      <c r="O108" s="3"/>
      <c r="P108" s="3"/>
      <c r="Q108" s="3"/>
      <c r="R108" s="3"/>
      <c r="S108" s="3"/>
      <c r="T108" s="3"/>
      <c r="U108" s="3"/>
      <c r="V108" s="3"/>
      <c r="W108" s="3"/>
      <c r="X108" s="3"/>
      <c r="Y108" s="3"/>
      <c r="Z108" s="3"/>
    </row>
    <row r="109" spans="1:26" ht="14.25" customHeight="1">
      <c r="A109" s="3"/>
      <c r="B109" s="3"/>
      <c r="C109" s="3"/>
      <c r="D109" s="3"/>
      <c r="E109" s="3"/>
      <c r="F109" s="3"/>
      <c r="G109" s="30"/>
      <c r="H109" s="31"/>
      <c r="I109" s="3"/>
      <c r="J109" s="3"/>
      <c r="K109" s="3"/>
      <c r="L109" s="3"/>
      <c r="M109" s="3"/>
      <c r="N109" s="3"/>
      <c r="O109" s="3"/>
      <c r="P109" s="3"/>
      <c r="Q109" s="3"/>
      <c r="R109" s="3"/>
      <c r="S109" s="3"/>
      <c r="T109" s="3"/>
      <c r="U109" s="3"/>
      <c r="V109" s="3"/>
      <c r="W109" s="3"/>
      <c r="X109" s="3"/>
      <c r="Y109" s="3"/>
      <c r="Z109" s="3"/>
    </row>
    <row r="110" spans="1:26" ht="14.25" customHeight="1">
      <c r="A110" s="3"/>
      <c r="B110" s="3"/>
      <c r="C110" s="3"/>
      <c r="D110" s="3"/>
      <c r="E110" s="3"/>
      <c r="F110" s="3"/>
      <c r="G110" s="30"/>
      <c r="H110" s="31"/>
      <c r="I110" s="3"/>
      <c r="J110" s="3"/>
      <c r="K110" s="3"/>
      <c r="L110" s="3"/>
      <c r="M110" s="3"/>
      <c r="N110" s="3"/>
      <c r="O110" s="3"/>
      <c r="P110" s="3"/>
      <c r="Q110" s="3"/>
      <c r="R110" s="3"/>
      <c r="S110" s="3"/>
      <c r="T110" s="3"/>
      <c r="U110" s="3"/>
      <c r="V110" s="3"/>
      <c r="W110" s="3"/>
      <c r="X110" s="3"/>
      <c r="Y110" s="3"/>
      <c r="Z110" s="3"/>
    </row>
    <row r="111" spans="1:26" ht="14.25" customHeight="1">
      <c r="A111" s="3"/>
      <c r="B111" s="3"/>
      <c r="C111" s="3"/>
      <c r="D111" s="3"/>
      <c r="E111" s="3"/>
      <c r="F111" s="3"/>
      <c r="G111" s="30"/>
      <c r="H111" s="31"/>
      <c r="I111" s="3"/>
      <c r="J111" s="3"/>
      <c r="K111" s="3"/>
      <c r="L111" s="3"/>
      <c r="M111" s="3"/>
      <c r="N111" s="3"/>
      <c r="O111" s="3"/>
      <c r="P111" s="3"/>
      <c r="Q111" s="3"/>
      <c r="R111" s="3"/>
      <c r="S111" s="3"/>
      <c r="T111" s="3"/>
      <c r="U111" s="3"/>
      <c r="V111" s="3"/>
      <c r="W111" s="3"/>
      <c r="X111" s="3"/>
      <c r="Y111" s="3"/>
      <c r="Z111" s="3"/>
    </row>
    <row r="112" spans="1:26" ht="14.25" customHeight="1">
      <c r="A112" s="3"/>
      <c r="B112" s="3"/>
      <c r="C112" s="3"/>
      <c r="D112" s="3"/>
      <c r="E112" s="3"/>
      <c r="F112" s="3"/>
      <c r="G112" s="30"/>
      <c r="H112" s="31"/>
      <c r="I112" s="3"/>
      <c r="J112" s="3"/>
      <c r="K112" s="3"/>
      <c r="L112" s="3"/>
      <c r="M112" s="3"/>
      <c r="N112" s="3"/>
      <c r="O112" s="3"/>
      <c r="P112" s="3"/>
      <c r="Q112" s="3"/>
      <c r="R112" s="3"/>
      <c r="S112" s="3"/>
      <c r="T112" s="3"/>
      <c r="U112" s="3"/>
      <c r="V112" s="3"/>
      <c r="W112" s="3"/>
      <c r="X112" s="3"/>
      <c r="Y112" s="3"/>
      <c r="Z112" s="3"/>
    </row>
    <row r="113" spans="1:26" ht="14.25" customHeight="1">
      <c r="A113" s="3"/>
      <c r="B113" s="3"/>
      <c r="C113" s="3"/>
      <c r="D113" s="3"/>
      <c r="E113" s="3"/>
      <c r="F113" s="3"/>
      <c r="G113" s="30"/>
      <c r="H113" s="31"/>
      <c r="I113" s="3"/>
      <c r="J113" s="3"/>
      <c r="K113" s="3"/>
      <c r="L113" s="3"/>
      <c r="M113" s="3"/>
      <c r="N113" s="3"/>
      <c r="O113" s="3"/>
      <c r="P113" s="3"/>
      <c r="Q113" s="3"/>
      <c r="R113" s="3"/>
      <c r="S113" s="3"/>
      <c r="T113" s="3"/>
      <c r="U113" s="3"/>
      <c r="V113" s="3"/>
      <c r="W113" s="3"/>
      <c r="X113" s="3"/>
      <c r="Y113" s="3"/>
      <c r="Z113" s="3"/>
    </row>
    <row r="114" spans="1:26" ht="14.25" customHeight="1">
      <c r="A114" s="3"/>
      <c r="B114" s="3"/>
      <c r="C114" s="3"/>
      <c r="D114" s="3"/>
      <c r="E114" s="3"/>
      <c r="F114" s="3"/>
      <c r="G114" s="30"/>
      <c r="H114" s="31"/>
      <c r="I114" s="3"/>
      <c r="J114" s="3"/>
      <c r="K114" s="3"/>
      <c r="L114" s="3"/>
      <c r="M114" s="3"/>
      <c r="N114" s="3"/>
      <c r="O114" s="3"/>
      <c r="P114" s="3"/>
      <c r="Q114" s="3"/>
      <c r="R114" s="3"/>
      <c r="S114" s="3"/>
      <c r="T114" s="3"/>
      <c r="U114" s="3"/>
      <c r="V114" s="3"/>
      <c r="W114" s="3"/>
      <c r="X114" s="3"/>
      <c r="Y114" s="3"/>
      <c r="Z114" s="3"/>
    </row>
    <row r="115" spans="1:26" ht="14.25" customHeight="1">
      <c r="A115" s="3"/>
      <c r="B115" s="3"/>
      <c r="C115" s="3"/>
      <c r="D115" s="3"/>
      <c r="E115" s="3"/>
      <c r="F115" s="3"/>
      <c r="G115" s="30"/>
      <c r="H115" s="31"/>
      <c r="I115" s="3"/>
      <c r="J115" s="3"/>
      <c r="K115" s="3"/>
      <c r="L115" s="3"/>
      <c r="M115" s="3"/>
      <c r="N115" s="3"/>
      <c r="O115" s="3"/>
      <c r="P115" s="3"/>
      <c r="Q115" s="3"/>
      <c r="R115" s="3"/>
      <c r="S115" s="3"/>
      <c r="T115" s="3"/>
      <c r="U115" s="3"/>
      <c r="V115" s="3"/>
      <c r="W115" s="3"/>
      <c r="X115" s="3"/>
      <c r="Y115" s="3"/>
      <c r="Z115" s="3"/>
    </row>
    <row r="116" spans="1:26" ht="14.25" customHeight="1">
      <c r="A116" s="3"/>
      <c r="B116" s="3"/>
      <c r="C116" s="3"/>
      <c r="D116" s="3"/>
      <c r="E116" s="3"/>
      <c r="F116" s="3"/>
      <c r="G116" s="30"/>
      <c r="H116" s="31"/>
      <c r="I116" s="3"/>
      <c r="J116" s="3"/>
      <c r="K116" s="3"/>
      <c r="L116" s="3"/>
      <c r="M116" s="3"/>
      <c r="N116" s="3"/>
      <c r="O116" s="3"/>
      <c r="P116" s="3"/>
      <c r="Q116" s="3"/>
      <c r="R116" s="3"/>
      <c r="S116" s="3"/>
      <c r="T116" s="3"/>
      <c r="U116" s="3"/>
      <c r="V116" s="3"/>
      <c r="W116" s="3"/>
      <c r="X116" s="3"/>
      <c r="Y116" s="3"/>
      <c r="Z116" s="3"/>
    </row>
    <row r="117" spans="1:26" ht="14.25" customHeight="1">
      <c r="A117" s="3"/>
      <c r="B117" s="3"/>
      <c r="C117" s="3"/>
      <c r="D117" s="3"/>
      <c r="E117" s="3"/>
      <c r="F117" s="3"/>
      <c r="G117" s="30"/>
      <c r="H117" s="31"/>
      <c r="I117" s="3"/>
      <c r="J117" s="3"/>
      <c r="K117" s="3"/>
      <c r="L117" s="3"/>
      <c r="M117" s="3"/>
      <c r="N117" s="3"/>
      <c r="O117" s="3"/>
      <c r="P117" s="3"/>
      <c r="Q117" s="3"/>
      <c r="R117" s="3"/>
      <c r="S117" s="3"/>
      <c r="T117" s="3"/>
      <c r="U117" s="3"/>
      <c r="V117" s="3"/>
      <c r="W117" s="3"/>
      <c r="X117" s="3"/>
      <c r="Y117" s="3"/>
      <c r="Z117" s="3"/>
    </row>
    <row r="118" spans="1:26" ht="14.25" customHeight="1">
      <c r="A118" s="3"/>
      <c r="B118" s="3"/>
      <c r="C118" s="3"/>
      <c r="D118" s="3"/>
      <c r="E118" s="3"/>
      <c r="F118" s="3"/>
      <c r="G118" s="30"/>
      <c r="H118" s="31"/>
      <c r="I118" s="3"/>
      <c r="J118" s="3"/>
      <c r="K118" s="3"/>
      <c r="L118" s="3"/>
      <c r="M118" s="3"/>
      <c r="N118" s="3"/>
      <c r="O118" s="3"/>
      <c r="P118" s="3"/>
      <c r="Q118" s="3"/>
      <c r="R118" s="3"/>
      <c r="S118" s="3"/>
      <c r="T118" s="3"/>
      <c r="U118" s="3"/>
      <c r="V118" s="3"/>
      <c r="W118" s="3"/>
      <c r="X118" s="3"/>
      <c r="Y118" s="3"/>
      <c r="Z118" s="3"/>
    </row>
    <row r="119" spans="1:26" ht="14.25" customHeight="1">
      <c r="A119" s="3"/>
      <c r="B119" s="3"/>
      <c r="C119" s="3"/>
      <c r="D119" s="3"/>
      <c r="E119" s="3"/>
      <c r="F119" s="3"/>
      <c r="G119" s="30"/>
      <c r="H119" s="31"/>
      <c r="I119" s="3"/>
      <c r="J119" s="3"/>
      <c r="K119" s="3"/>
      <c r="L119" s="3"/>
      <c r="M119" s="3"/>
      <c r="N119" s="3"/>
      <c r="O119" s="3"/>
      <c r="P119" s="3"/>
      <c r="Q119" s="3"/>
      <c r="R119" s="3"/>
      <c r="S119" s="3"/>
      <c r="T119" s="3"/>
      <c r="U119" s="3"/>
      <c r="V119" s="3"/>
      <c r="W119" s="3"/>
      <c r="X119" s="3"/>
      <c r="Y119" s="3"/>
      <c r="Z119" s="3"/>
    </row>
    <row r="120" spans="1:26" ht="14.25" customHeight="1">
      <c r="A120" s="3"/>
      <c r="B120" s="3"/>
      <c r="C120" s="3"/>
      <c r="D120" s="3"/>
      <c r="E120" s="3"/>
      <c r="F120" s="3"/>
      <c r="G120" s="30"/>
      <c r="H120" s="31"/>
      <c r="I120" s="3"/>
      <c r="J120" s="3"/>
      <c r="K120" s="3"/>
      <c r="L120" s="3"/>
      <c r="M120" s="3"/>
      <c r="N120" s="3"/>
      <c r="O120" s="3"/>
      <c r="P120" s="3"/>
      <c r="Q120" s="3"/>
      <c r="R120" s="3"/>
      <c r="S120" s="3"/>
      <c r="T120" s="3"/>
      <c r="U120" s="3"/>
      <c r="V120" s="3"/>
      <c r="W120" s="3"/>
      <c r="X120" s="3"/>
      <c r="Y120" s="3"/>
      <c r="Z120" s="3"/>
    </row>
    <row r="121" spans="1:26" ht="14.25" customHeight="1">
      <c r="A121" s="3"/>
      <c r="B121" s="3"/>
      <c r="C121" s="3"/>
      <c r="D121" s="3"/>
      <c r="E121" s="3"/>
      <c r="F121" s="3"/>
      <c r="G121" s="30"/>
      <c r="H121" s="31"/>
      <c r="I121" s="3"/>
      <c r="J121" s="3"/>
      <c r="K121" s="3"/>
      <c r="L121" s="3"/>
      <c r="M121" s="3"/>
      <c r="N121" s="3"/>
      <c r="O121" s="3"/>
      <c r="P121" s="3"/>
      <c r="Q121" s="3"/>
      <c r="R121" s="3"/>
      <c r="S121" s="3"/>
      <c r="T121" s="3"/>
      <c r="U121" s="3"/>
      <c r="V121" s="3"/>
      <c r="W121" s="3"/>
      <c r="X121" s="3"/>
      <c r="Y121" s="3"/>
      <c r="Z121" s="3"/>
    </row>
    <row r="122" spans="1:26" ht="14.25" customHeight="1">
      <c r="A122" s="3"/>
      <c r="B122" s="3"/>
      <c r="C122" s="3"/>
      <c r="D122" s="3"/>
      <c r="E122" s="3"/>
      <c r="F122" s="3"/>
      <c r="G122" s="30"/>
      <c r="H122" s="31"/>
      <c r="I122" s="3"/>
      <c r="J122" s="3"/>
      <c r="K122" s="3"/>
      <c r="L122" s="3"/>
      <c r="M122" s="3"/>
      <c r="N122" s="3"/>
      <c r="O122" s="3"/>
      <c r="P122" s="3"/>
      <c r="Q122" s="3"/>
      <c r="R122" s="3"/>
      <c r="S122" s="3"/>
      <c r="T122" s="3"/>
      <c r="U122" s="3"/>
      <c r="V122" s="3"/>
      <c r="W122" s="3"/>
      <c r="X122" s="3"/>
      <c r="Y122" s="3"/>
      <c r="Z122" s="3"/>
    </row>
    <row r="123" spans="1:26" ht="14.25" customHeight="1">
      <c r="A123" s="3"/>
      <c r="B123" s="3"/>
      <c r="C123" s="3"/>
      <c r="D123" s="3"/>
      <c r="E123" s="3"/>
      <c r="F123" s="3"/>
      <c r="G123" s="30"/>
      <c r="H123" s="31"/>
      <c r="I123" s="3"/>
      <c r="J123" s="3"/>
      <c r="K123" s="3"/>
      <c r="L123" s="3"/>
      <c r="M123" s="3"/>
      <c r="N123" s="3"/>
      <c r="O123" s="3"/>
      <c r="P123" s="3"/>
      <c r="Q123" s="3"/>
      <c r="R123" s="3"/>
      <c r="S123" s="3"/>
      <c r="T123" s="3"/>
      <c r="U123" s="3"/>
      <c r="V123" s="3"/>
      <c r="W123" s="3"/>
      <c r="X123" s="3"/>
      <c r="Y123" s="3"/>
      <c r="Z123" s="3"/>
    </row>
    <row r="124" spans="1:26" ht="14.25" customHeight="1">
      <c r="A124" s="3"/>
      <c r="B124" s="3"/>
      <c r="C124" s="3"/>
      <c r="D124" s="3"/>
      <c r="E124" s="3"/>
      <c r="F124" s="3"/>
      <c r="G124" s="30"/>
      <c r="H124" s="31"/>
      <c r="I124" s="3"/>
      <c r="J124" s="3"/>
      <c r="K124" s="3"/>
      <c r="L124" s="3"/>
      <c r="M124" s="3"/>
      <c r="N124" s="3"/>
      <c r="O124" s="3"/>
      <c r="P124" s="3"/>
      <c r="Q124" s="3"/>
      <c r="R124" s="3"/>
      <c r="S124" s="3"/>
      <c r="T124" s="3"/>
      <c r="U124" s="3"/>
      <c r="V124" s="3"/>
      <c r="W124" s="3"/>
      <c r="X124" s="3"/>
      <c r="Y124" s="3"/>
      <c r="Z124" s="3"/>
    </row>
    <row r="125" spans="1:26" ht="14.25" customHeight="1">
      <c r="A125" s="3"/>
      <c r="B125" s="3"/>
      <c r="C125" s="3"/>
      <c r="D125" s="3"/>
      <c r="E125" s="3"/>
      <c r="F125" s="3"/>
      <c r="G125" s="30"/>
      <c r="H125" s="31"/>
      <c r="I125" s="3"/>
      <c r="J125" s="3"/>
      <c r="K125" s="3"/>
      <c r="L125" s="3"/>
      <c r="M125" s="3"/>
      <c r="N125" s="3"/>
      <c r="O125" s="3"/>
      <c r="P125" s="3"/>
      <c r="Q125" s="3"/>
      <c r="R125" s="3"/>
      <c r="S125" s="3"/>
      <c r="T125" s="3"/>
      <c r="U125" s="3"/>
      <c r="V125" s="3"/>
      <c r="W125" s="3"/>
      <c r="X125" s="3"/>
      <c r="Y125" s="3"/>
      <c r="Z125" s="3"/>
    </row>
    <row r="126" spans="1:26" ht="14.25" customHeight="1">
      <c r="A126" s="3"/>
      <c r="B126" s="3"/>
      <c r="C126" s="3"/>
      <c r="D126" s="3"/>
      <c r="E126" s="3"/>
      <c r="F126" s="3"/>
      <c r="G126" s="30"/>
      <c r="H126" s="31"/>
      <c r="I126" s="3"/>
      <c r="J126" s="3"/>
      <c r="K126" s="3"/>
      <c r="L126" s="3"/>
      <c r="M126" s="3"/>
      <c r="N126" s="3"/>
      <c r="O126" s="3"/>
      <c r="P126" s="3"/>
      <c r="Q126" s="3"/>
      <c r="R126" s="3"/>
      <c r="S126" s="3"/>
      <c r="T126" s="3"/>
      <c r="U126" s="3"/>
      <c r="V126" s="3"/>
      <c r="W126" s="3"/>
      <c r="X126" s="3"/>
      <c r="Y126" s="3"/>
      <c r="Z126" s="3"/>
    </row>
    <row r="127" spans="1:26" ht="14.25" customHeight="1">
      <c r="A127" s="3"/>
      <c r="B127" s="3"/>
      <c r="C127" s="3"/>
      <c r="D127" s="3"/>
      <c r="E127" s="3"/>
      <c r="F127" s="3"/>
      <c r="G127" s="30"/>
      <c r="H127" s="31"/>
      <c r="I127" s="3"/>
      <c r="J127" s="3"/>
      <c r="K127" s="3"/>
      <c r="L127" s="3"/>
      <c r="M127" s="3"/>
      <c r="N127" s="3"/>
      <c r="O127" s="3"/>
      <c r="P127" s="3"/>
      <c r="Q127" s="3"/>
      <c r="R127" s="3"/>
      <c r="S127" s="3"/>
      <c r="T127" s="3"/>
      <c r="U127" s="3"/>
      <c r="V127" s="3"/>
      <c r="W127" s="3"/>
      <c r="X127" s="3"/>
      <c r="Y127" s="3"/>
      <c r="Z127" s="3"/>
    </row>
    <row r="128" spans="1:26" ht="14.25" customHeight="1">
      <c r="A128" s="3"/>
      <c r="B128" s="3"/>
      <c r="C128" s="3"/>
      <c r="D128" s="3"/>
      <c r="E128" s="3"/>
      <c r="F128" s="3"/>
      <c r="G128" s="30"/>
      <c r="H128" s="31"/>
      <c r="I128" s="3"/>
      <c r="J128" s="3"/>
      <c r="K128" s="3"/>
      <c r="L128" s="3"/>
      <c r="M128" s="3"/>
      <c r="N128" s="3"/>
      <c r="O128" s="3"/>
      <c r="P128" s="3"/>
      <c r="Q128" s="3"/>
      <c r="R128" s="3"/>
      <c r="S128" s="3"/>
      <c r="T128" s="3"/>
      <c r="U128" s="3"/>
      <c r="V128" s="3"/>
      <c r="W128" s="3"/>
      <c r="X128" s="3"/>
      <c r="Y128" s="3"/>
      <c r="Z128" s="3"/>
    </row>
    <row r="129" spans="1:26" ht="14.25" customHeight="1">
      <c r="A129" s="3"/>
      <c r="B129" s="3"/>
      <c r="C129" s="3"/>
      <c r="D129" s="3"/>
      <c r="E129" s="3"/>
      <c r="F129" s="3"/>
      <c r="G129" s="30"/>
      <c r="H129" s="31"/>
      <c r="I129" s="3"/>
      <c r="J129" s="3"/>
      <c r="K129" s="3"/>
      <c r="L129" s="3"/>
      <c r="M129" s="3"/>
      <c r="N129" s="3"/>
      <c r="O129" s="3"/>
      <c r="P129" s="3"/>
      <c r="Q129" s="3"/>
      <c r="R129" s="3"/>
      <c r="S129" s="3"/>
      <c r="T129" s="3"/>
      <c r="U129" s="3"/>
      <c r="V129" s="3"/>
      <c r="W129" s="3"/>
      <c r="X129" s="3"/>
      <c r="Y129" s="3"/>
      <c r="Z129" s="3"/>
    </row>
    <row r="130" spans="1:26" ht="14.25" customHeight="1">
      <c r="A130" s="3"/>
      <c r="B130" s="3"/>
      <c r="C130" s="3"/>
      <c r="D130" s="3"/>
      <c r="E130" s="3"/>
      <c r="F130" s="3"/>
      <c r="G130" s="30"/>
      <c r="H130" s="31"/>
      <c r="I130" s="3"/>
      <c r="J130" s="3"/>
      <c r="K130" s="3"/>
      <c r="L130" s="3"/>
      <c r="M130" s="3"/>
      <c r="N130" s="3"/>
      <c r="O130" s="3"/>
      <c r="P130" s="3"/>
      <c r="Q130" s="3"/>
      <c r="R130" s="3"/>
      <c r="S130" s="3"/>
      <c r="T130" s="3"/>
      <c r="U130" s="3"/>
      <c r="V130" s="3"/>
      <c r="W130" s="3"/>
      <c r="X130" s="3"/>
      <c r="Y130" s="3"/>
      <c r="Z130" s="3"/>
    </row>
    <row r="131" spans="1:26" ht="14.25" customHeight="1">
      <c r="A131" s="3"/>
      <c r="B131" s="3"/>
      <c r="C131" s="3"/>
      <c r="D131" s="3"/>
      <c r="E131" s="3"/>
      <c r="F131" s="3"/>
      <c r="G131" s="30"/>
      <c r="H131" s="31"/>
      <c r="I131" s="3"/>
      <c r="J131" s="3"/>
      <c r="K131" s="3"/>
      <c r="L131" s="3"/>
      <c r="M131" s="3"/>
      <c r="N131" s="3"/>
      <c r="O131" s="3"/>
      <c r="P131" s="3"/>
      <c r="Q131" s="3"/>
      <c r="R131" s="3"/>
      <c r="S131" s="3"/>
      <c r="T131" s="3"/>
      <c r="U131" s="3"/>
      <c r="V131" s="3"/>
      <c r="W131" s="3"/>
      <c r="X131" s="3"/>
      <c r="Y131" s="3"/>
      <c r="Z131" s="3"/>
    </row>
    <row r="132" spans="1:26" ht="14.25" customHeight="1">
      <c r="A132" s="3"/>
      <c r="B132" s="3"/>
      <c r="C132" s="3"/>
      <c r="D132" s="3"/>
      <c r="E132" s="3"/>
      <c r="F132" s="3"/>
      <c r="G132" s="30"/>
      <c r="H132" s="31"/>
      <c r="I132" s="3"/>
      <c r="J132" s="3"/>
      <c r="K132" s="3"/>
      <c r="L132" s="3"/>
      <c r="M132" s="3"/>
      <c r="N132" s="3"/>
      <c r="O132" s="3"/>
      <c r="P132" s="3"/>
      <c r="Q132" s="3"/>
      <c r="R132" s="3"/>
      <c r="S132" s="3"/>
      <c r="T132" s="3"/>
      <c r="U132" s="3"/>
      <c r="V132" s="3"/>
      <c r="W132" s="3"/>
      <c r="X132" s="3"/>
      <c r="Y132" s="3"/>
      <c r="Z132" s="3"/>
    </row>
    <row r="133" spans="1:26" ht="14.25" customHeight="1">
      <c r="A133" s="3"/>
      <c r="B133" s="3"/>
      <c r="C133" s="3"/>
      <c r="D133" s="3"/>
      <c r="E133" s="3"/>
      <c r="F133" s="3"/>
      <c r="G133" s="30"/>
      <c r="H133" s="31"/>
      <c r="I133" s="3"/>
      <c r="J133" s="3"/>
      <c r="K133" s="3"/>
      <c r="L133" s="3"/>
      <c r="M133" s="3"/>
      <c r="N133" s="3"/>
      <c r="O133" s="3"/>
      <c r="P133" s="3"/>
      <c r="Q133" s="3"/>
      <c r="R133" s="3"/>
      <c r="S133" s="3"/>
      <c r="T133" s="3"/>
      <c r="U133" s="3"/>
      <c r="V133" s="3"/>
      <c r="W133" s="3"/>
      <c r="X133" s="3"/>
      <c r="Y133" s="3"/>
      <c r="Z133" s="3"/>
    </row>
    <row r="134" spans="1:26" ht="14.25" customHeight="1">
      <c r="A134" s="3"/>
      <c r="B134" s="3"/>
      <c r="C134" s="3"/>
      <c r="D134" s="3"/>
      <c r="E134" s="3"/>
      <c r="F134" s="3"/>
      <c r="G134" s="30"/>
      <c r="H134" s="31"/>
      <c r="I134" s="3"/>
      <c r="J134" s="3"/>
      <c r="K134" s="3"/>
      <c r="L134" s="3"/>
      <c r="M134" s="3"/>
      <c r="N134" s="3"/>
      <c r="O134" s="3"/>
      <c r="P134" s="3"/>
      <c r="Q134" s="3"/>
      <c r="R134" s="3"/>
      <c r="S134" s="3"/>
      <c r="T134" s="3"/>
      <c r="U134" s="3"/>
      <c r="V134" s="3"/>
      <c r="W134" s="3"/>
      <c r="X134" s="3"/>
      <c r="Y134" s="3"/>
      <c r="Z134" s="3"/>
    </row>
    <row r="135" spans="1:26" ht="14.25" customHeight="1">
      <c r="A135" s="3"/>
      <c r="B135" s="3"/>
      <c r="C135" s="3"/>
      <c r="D135" s="3"/>
      <c r="E135" s="3"/>
      <c r="F135" s="3"/>
      <c r="G135" s="30"/>
      <c r="H135" s="31"/>
      <c r="I135" s="3"/>
      <c r="J135" s="3"/>
      <c r="K135" s="3"/>
      <c r="L135" s="3"/>
      <c r="M135" s="3"/>
      <c r="N135" s="3"/>
      <c r="O135" s="3"/>
      <c r="P135" s="3"/>
      <c r="Q135" s="3"/>
      <c r="R135" s="3"/>
      <c r="S135" s="3"/>
      <c r="T135" s="3"/>
      <c r="U135" s="3"/>
      <c r="V135" s="3"/>
      <c r="W135" s="3"/>
      <c r="X135" s="3"/>
      <c r="Y135" s="3"/>
      <c r="Z135" s="3"/>
    </row>
    <row r="136" spans="1:26" ht="14.25" customHeight="1">
      <c r="A136" s="3"/>
      <c r="B136" s="3"/>
      <c r="C136" s="3"/>
      <c r="D136" s="3"/>
      <c r="E136" s="3"/>
      <c r="F136" s="3"/>
      <c r="G136" s="30"/>
      <c r="H136" s="31"/>
      <c r="I136" s="3"/>
      <c r="J136" s="3"/>
      <c r="K136" s="3"/>
      <c r="L136" s="3"/>
      <c r="M136" s="3"/>
      <c r="N136" s="3"/>
      <c r="O136" s="3"/>
      <c r="P136" s="3"/>
      <c r="Q136" s="3"/>
      <c r="R136" s="3"/>
      <c r="S136" s="3"/>
      <c r="T136" s="3"/>
      <c r="U136" s="3"/>
      <c r="V136" s="3"/>
      <c r="W136" s="3"/>
      <c r="X136" s="3"/>
      <c r="Y136" s="3"/>
      <c r="Z136" s="3"/>
    </row>
    <row r="137" spans="1:26" ht="14.25" customHeight="1">
      <c r="A137" s="3"/>
      <c r="B137" s="3"/>
      <c r="C137" s="3"/>
      <c r="D137" s="3"/>
      <c r="E137" s="3"/>
      <c r="F137" s="3"/>
      <c r="G137" s="30"/>
      <c r="H137" s="31"/>
      <c r="I137" s="3"/>
      <c r="J137" s="3"/>
      <c r="K137" s="3"/>
      <c r="L137" s="3"/>
      <c r="M137" s="3"/>
      <c r="N137" s="3"/>
      <c r="O137" s="3"/>
      <c r="P137" s="3"/>
      <c r="Q137" s="3"/>
      <c r="R137" s="3"/>
      <c r="S137" s="3"/>
      <c r="T137" s="3"/>
      <c r="U137" s="3"/>
      <c r="V137" s="3"/>
      <c r="W137" s="3"/>
      <c r="X137" s="3"/>
      <c r="Y137" s="3"/>
      <c r="Z137" s="3"/>
    </row>
    <row r="138" spans="1:26" ht="14.25" customHeight="1">
      <c r="A138" s="3"/>
      <c r="B138" s="3"/>
      <c r="C138" s="3"/>
      <c r="D138" s="3"/>
      <c r="E138" s="3"/>
      <c r="F138" s="3"/>
      <c r="G138" s="30"/>
      <c r="H138" s="31"/>
      <c r="I138" s="3"/>
      <c r="J138" s="3"/>
      <c r="K138" s="3"/>
      <c r="L138" s="3"/>
      <c r="M138" s="3"/>
      <c r="N138" s="3"/>
      <c r="O138" s="3"/>
      <c r="P138" s="3"/>
      <c r="Q138" s="3"/>
      <c r="R138" s="3"/>
      <c r="S138" s="3"/>
      <c r="T138" s="3"/>
      <c r="U138" s="3"/>
      <c r="V138" s="3"/>
      <c r="W138" s="3"/>
      <c r="X138" s="3"/>
      <c r="Y138" s="3"/>
      <c r="Z138" s="3"/>
    </row>
    <row r="139" spans="1:26" ht="14.25" customHeight="1">
      <c r="A139" s="3"/>
      <c r="B139" s="3"/>
      <c r="C139" s="3"/>
      <c r="D139" s="3"/>
      <c r="E139" s="3"/>
      <c r="F139" s="3"/>
      <c r="G139" s="30"/>
      <c r="H139" s="31"/>
      <c r="I139" s="3"/>
      <c r="J139" s="3"/>
      <c r="K139" s="3"/>
      <c r="L139" s="3"/>
      <c r="M139" s="3"/>
      <c r="N139" s="3"/>
      <c r="O139" s="3"/>
      <c r="P139" s="3"/>
      <c r="Q139" s="3"/>
      <c r="R139" s="3"/>
      <c r="S139" s="3"/>
      <c r="T139" s="3"/>
      <c r="U139" s="3"/>
      <c r="V139" s="3"/>
      <c r="W139" s="3"/>
      <c r="X139" s="3"/>
      <c r="Y139" s="3"/>
      <c r="Z139" s="3"/>
    </row>
    <row r="140" spans="1:26" ht="14.25" customHeight="1">
      <c r="A140" s="3"/>
      <c r="B140" s="3"/>
      <c r="C140" s="3"/>
      <c r="D140" s="3"/>
      <c r="E140" s="3"/>
      <c r="F140" s="3"/>
      <c r="G140" s="30"/>
      <c r="H140" s="31"/>
      <c r="I140" s="3"/>
      <c r="J140" s="3"/>
      <c r="K140" s="3"/>
      <c r="L140" s="3"/>
      <c r="M140" s="3"/>
      <c r="N140" s="3"/>
      <c r="O140" s="3"/>
      <c r="P140" s="3"/>
      <c r="Q140" s="3"/>
      <c r="R140" s="3"/>
      <c r="S140" s="3"/>
      <c r="T140" s="3"/>
      <c r="U140" s="3"/>
      <c r="V140" s="3"/>
      <c r="W140" s="3"/>
      <c r="X140" s="3"/>
      <c r="Y140" s="3"/>
      <c r="Z140" s="3"/>
    </row>
    <row r="141" spans="1:26" ht="14.25" customHeight="1">
      <c r="A141" s="3"/>
      <c r="B141" s="3"/>
      <c r="C141" s="3"/>
      <c r="D141" s="3"/>
      <c r="E141" s="3"/>
      <c r="F141" s="3"/>
      <c r="G141" s="30"/>
      <c r="H141" s="31"/>
      <c r="I141" s="3"/>
      <c r="J141" s="3"/>
      <c r="K141" s="3"/>
      <c r="L141" s="3"/>
      <c r="M141" s="3"/>
      <c r="N141" s="3"/>
      <c r="O141" s="3"/>
      <c r="P141" s="3"/>
      <c r="Q141" s="3"/>
      <c r="R141" s="3"/>
      <c r="S141" s="3"/>
      <c r="T141" s="3"/>
      <c r="U141" s="3"/>
      <c r="V141" s="3"/>
      <c r="W141" s="3"/>
      <c r="X141" s="3"/>
      <c r="Y141" s="3"/>
      <c r="Z141" s="3"/>
    </row>
    <row r="142" spans="1:26" ht="14.25" customHeight="1">
      <c r="A142" s="3"/>
      <c r="B142" s="3"/>
      <c r="C142" s="3"/>
      <c r="D142" s="3"/>
      <c r="E142" s="3"/>
      <c r="F142" s="3"/>
      <c r="G142" s="30"/>
      <c r="H142" s="31"/>
      <c r="I142" s="3"/>
      <c r="J142" s="3"/>
      <c r="K142" s="3"/>
      <c r="L142" s="3"/>
      <c r="M142" s="3"/>
      <c r="N142" s="3"/>
      <c r="O142" s="3"/>
      <c r="P142" s="3"/>
      <c r="Q142" s="3"/>
      <c r="R142" s="3"/>
      <c r="S142" s="3"/>
      <c r="T142" s="3"/>
      <c r="U142" s="3"/>
      <c r="V142" s="3"/>
      <c r="W142" s="3"/>
      <c r="X142" s="3"/>
      <c r="Y142" s="3"/>
      <c r="Z142" s="3"/>
    </row>
    <row r="143" spans="1:26" ht="14.25" customHeight="1">
      <c r="A143" s="3"/>
      <c r="B143" s="3"/>
      <c r="C143" s="3"/>
      <c r="D143" s="3"/>
      <c r="E143" s="3"/>
      <c r="F143" s="3"/>
      <c r="G143" s="30"/>
      <c r="H143" s="31"/>
      <c r="I143" s="3"/>
      <c r="J143" s="3"/>
      <c r="K143" s="3"/>
      <c r="L143" s="3"/>
      <c r="M143" s="3"/>
      <c r="N143" s="3"/>
      <c r="O143" s="3"/>
      <c r="P143" s="3"/>
      <c r="Q143" s="3"/>
      <c r="R143" s="3"/>
      <c r="S143" s="3"/>
      <c r="T143" s="3"/>
      <c r="U143" s="3"/>
      <c r="V143" s="3"/>
      <c r="W143" s="3"/>
      <c r="X143" s="3"/>
      <c r="Y143" s="3"/>
      <c r="Z143" s="3"/>
    </row>
    <row r="144" spans="1:26" ht="14.25" customHeight="1">
      <c r="A144" s="3"/>
      <c r="B144" s="3"/>
      <c r="C144" s="3"/>
      <c r="D144" s="3"/>
      <c r="E144" s="3"/>
      <c r="F144" s="3"/>
      <c r="G144" s="30"/>
      <c r="H144" s="31"/>
      <c r="I144" s="3"/>
      <c r="J144" s="3"/>
      <c r="K144" s="3"/>
      <c r="L144" s="3"/>
      <c r="M144" s="3"/>
      <c r="N144" s="3"/>
      <c r="O144" s="3"/>
      <c r="P144" s="3"/>
      <c r="Q144" s="3"/>
      <c r="R144" s="3"/>
      <c r="S144" s="3"/>
      <c r="T144" s="3"/>
      <c r="U144" s="3"/>
      <c r="V144" s="3"/>
      <c r="W144" s="3"/>
      <c r="X144" s="3"/>
      <c r="Y144" s="3"/>
      <c r="Z144" s="3"/>
    </row>
    <row r="145" spans="1:26" ht="14.25" customHeight="1">
      <c r="A145" s="3"/>
      <c r="B145" s="3"/>
      <c r="C145" s="3"/>
      <c r="D145" s="3"/>
      <c r="E145" s="3"/>
      <c r="F145" s="3"/>
      <c r="G145" s="30"/>
      <c r="H145" s="31"/>
      <c r="I145" s="3"/>
      <c r="J145" s="3"/>
      <c r="K145" s="3"/>
      <c r="L145" s="3"/>
      <c r="M145" s="3"/>
      <c r="N145" s="3"/>
      <c r="O145" s="3"/>
      <c r="P145" s="3"/>
      <c r="Q145" s="3"/>
      <c r="R145" s="3"/>
      <c r="S145" s="3"/>
      <c r="T145" s="3"/>
      <c r="U145" s="3"/>
      <c r="V145" s="3"/>
      <c r="W145" s="3"/>
      <c r="X145" s="3"/>
      <c r="Y145" s="3"/>
      <c r="Z145" s="3"/>
    </row>
    <row r="146" spans="1:26" ht="14.25" customHeight="1">
      <c r="A146" s="3"/>
      <c r="B146" s="3"/>
      <c r="C146" s="3"/>
      <c r="D146" s="3"/>
      <c r="E146" s="3"/>
      <c r="F146" s="3"/>
      <c r="G146" s="30"/>
      <c r="H146" s="31"/>
      <c r="I146" s="3"/>
      <c r="J146" s="3"/>
      <c r="K146" s="3"/>
      <c r="L146" s="3"/>
      <c r="M146" s="3"/>
      <c r="N146" s="3"/>
      <c r="O146" s="3"/>
      <c r="P146" s="3"/>
      <c r="Q146" s="3"/>
      <c r="R146" s="3"/>
      <c r="S146" s="3"/>
      <c r="T146" s="3"/>
      <c r="U146" s="3"/>
      <c r="V146" s="3"/>
      <c r="W146" s="3"/>
      <c r="X146" s="3"/>
      <c r="Y146" s="3"/>
      <c r="Z146" s="3"/>
    </row>
    <row r="147" spans="1:26" ht="14.25" customHeight="1">
      <c r="A147" s="3"/>
      <c r="B147" s="3"/>
      <c r="C147" s="3"/>
      <c r="D147" s="3"/>
      <c r="E147" s="3"/>
      <c r="F147" s="3"/>
      <c r="G147" s="30"/>
      <c r="H147" s="31"/>
      <c r="I147" s="3"/>
      <c r="J147" s="3"/>
      <c r="K147" s="3"/>
      <c r="L147" s="3"/>
      <c r="M147" s="3"/>
      <c r="N147" s="3"/>
      <c r="O147" s="3"/>
      <c r="P147" s="3"/>
      <c r="Q147" s="3"/>
      <c r="R147" s="3"/>
      <c r="S147" s="3"/>
      <c r="T147" s="3"/>
      <c r="U147" s="3"/>
      <c r="V147" s="3"/>
      <c r="W147" s="3"/>
      <c r="X147" s="3"/>
      <c r="Y147" s="3"/>
      <c r="Z147" s="3"/>
    </row>
    <row r="148" spans="1:26" ht="14.25" customHeight="1">
      <c r="A148" s="3"/>
      <c r="B148" s="3"/>
      <c r="C148" s="3"/>
      <c r="D148" s="3"/>
      <c r="E148" s="3"/>
      <c r="F148" s="3"/>
      <c r="G148" s="30"/>
      <c r="H148" s="31"/>
      <c r="I148" s="3"/>
      <c r="J148" s="3"/>
      <c r="K148" s="3"/>
      <c r="L148" s="3"/>
      <c r="M148" s="3"/>
      <c r="N148" s="3"/>
      <c r="O148" s="3"/>
      <c r="P148" s="3"/>
      <c r="Q148" s="3"/>
      <c r="R148" s="3"/>
      <c r="S148" s="3"/>
      <c r="T148" s="3"/>
      <c r="U148" s="3"/>
      <c r="V148" s="3"/>
      <c r="W148" s="3"/>
      <c r="X148" s="3"/>
      <c r="Y148" s="3"/>
      <c r="Z148" s="3"/>
    </row>
    <row r="149" spans="1:26" ht="14.25" customHeight="1">
      <c r="A149" s="3"/>
      <c r="B149" s="3"/>
      <c r="C149" s="3"/>
      <c r="D149" s="3"/>
      <c r="E149" s="3"/>
      <c r="F149" s="3"/>
      <c r="G149" s="30"/>
      <c r="H149" s="31"/>
      <c r="I149" s="3"/>
      <c r="J149" s="3"/>
      <c r="K149" s="3"/>
      <c r="L149" s="3"/>
      <c r="M149" s="3"/>
      <c r="N149" s="3"/>
      <c r="O149" s="3"/>
      <c r="P149" s="3"/>
      <c r="Q149" s="3"/>
      <c r="R149" s="3"/>
      <c r="S149" s="3"/>
      <c r="T149" s="3"/>
      <c r="U149" s="3"/>
      <c r="V149" s="3"/>
      <c r="W149" s="3"/>
      <c r="X149" s="3"/>
      <c r="Y149" s="3"/>
      <c r="Z149" s="3"/>
    </row>
    <row r="150" spans="1:26" ht="14.25" customHeight="1">
      <c r="A150" s="3"/>
      <c r="B150" s="3"/>
      <c r="C150" s="3"/>
      <c r="D150" s="3"/>
      <c r="E150" s="3"/>
      <c r="F150" s="3"/>
      <c r="G150" s="30"/>
      <c r="H150" s="31"/>
      <c r="I150" s="3"/>
      <c r="J150" s="3"/>
      <c r="K150" s="3"/>
      <c r="L150" s="3"/>
      <c r="M150" s="3"/>
      <c r="N150" s="3"/>
      <c r="O150" s="3"/>
      <c r="P150" s="3"/>
      <c r="Q150" s="3"/>
      <c r="R150" s="3"/>
      <c r="S150" s="3"/>
      <c r="T150" s="3"/>
      <c r="U150" s="3"/>
      <c r="V150" s="3"/>
      <c r="W150" s="3"/>
      <c r="X150" s="3"/>
      <c r="Y150" s="3"/>
      <c r="Z150" s="3"/>
    </row>
    <row r="151" spans="1:26" ht="14.25" customHeight="1">
      <c r="A151" s="3"/>
      <c r="B151" s="3"/>
      <c r="C151" s="3"/>
      <c r="D151" s="3"/>
      <c r="E151" s="3"/>
      <c r="F151" s="3"/>
      <c r="G151" s="30"/>
      <c r="H151" s="31"/>
      <c r="I151" s="3"/>
      <c r="J151" s="3"/>
      <c r="K151" s="3"/>
      <c r="L151" s="3"/>
      <c r="M151" s="3"/>
      <c r="N151" s="3"/>
      <c r="O151" s="3"/>
      <c r="P151" s="3"/>
      <c r="Q151" s="3"/>
      <c r="R151" s="3"/>
      <c r="S151" s="3"/>
      <c r="T151" s="3"/>
      <c r="U151" s="3"/>
      <c r="V151" s="3"/>
      <c r="W151" s="3"/>
      <c r="X151" s="3"/>
      <c r="Y151" s="3"/>
      <c r="Z151" s="3"/>
    </row>
    <row r="152" spans="1:26" ht="14.25" customHeight="1">
      <c r="A152" s="3"/>
      <c r="B152" s="3"/>
      <c r="C152" s="3"/>
      <c r="D152" s="3"/>
      <c r="E152" s="3"/>
      <c r="F152" s="3"/>
      <c r="G152" s="30"/>
      <c r="H152" s="31"/>
      <c r="I152" s="3"/>
      <c r="J152" s="3"/>
      <c r="K152" s="3"/>
      <c r="L152" s="3"/>
      <c r="M152" s="3"/>
      <c r="N152" s="3"/>
      <c r="O152" s="3"/>
      <c r="P152" s="3"/>
      <c r="Q152" s="3"/>
      <c r="R152" s="3"/>
      <c r="S152" s="3"/>
      <c r="T152" s="3"/>
      <c r="U152" s="3"/>
      <c r="V152" s="3"/>
      <c r="W152" s="3"/>
      <c r="X152" s="3"/>
      <c r="Y152" s="3"/>
      <c r="Z152" s="3"/>
    </row>
    <row r="153" spans="1:26" ht="14.25" customHeight="1">
      <c r="A153" s="3"/>
      <c r="B153" s="3"/>
      <c r="C153" s="3"/>
      <c r="D153" s="3"/>
      <c r="E153" s="3"/>
      <c r="F153" s="3"/>
      <c r="G153" s="30"/>
      <c r="H153" s="31"/>
      <c r="I153" s="3"/>
      <c r="J153" s="3"/>
      <c r="K153" s="3"/>
      <c r="L153" s="3"/>
      <c r="M153" s="3"/>
      <c r="N153" s="3"/>
      <c r="O153" s="3"/>
      <c r="P153" s="3"/>
      <c r="Q153" s="3"/>
      <c r="R153" s="3"/>
      <c r="S153" s="3"/>
      <c r="T153" s="3"/>
      <c r="U153" s="3"/>
      <c r="V153" s="3"/>
      <c r="W153" s="3"/>
      <c r="X153" s="3"/>
      <c r="Y153" s="3"/>
      <c r="Z153" s="3"/>
    </row>
    <row r="154" spans="1:26" ht="14.25" customHeight="1">
      <c r="A154" s="3"/>
      <c r="B154" s="3"/>
      <c r="C154" s="3"/>
      <c r="D154" s="3"/>
      <c r="E154" s="3"/>
      <c r="F154" s="3"/>
      <c r="G154" s="30"/>
      <c r="H154" s="31"/>
      <c r="I154" s="3"/>
      <c r="J154" s="3"/>
      <c r="K154" s="3"/>
      <c r="L154" s="3"/>
      <c r="M154" s="3"/>
      <c r="N154" s="3"/>
      <c r="O154" s="3"/>
      <c r="P154" s="3"/>
      <c r="Q154" s="3"/>
      <c r="R154" s="3"/>
      <c r="S154" s="3"/>
      <c r="T154" s="3"/>
      <c r="U154" s="3"/>
      <c r="V154" s="3"/>
      <c r="W154" s="3"/>
      <c r="X154" s="3"/>
      <c r="Y154" s="3"/>
      <c r="Z154" s="3"/>
    </row>
    <row r="155" spans="1:26" ht="14.25" customHeight="1">
      <c r="A155" s="3"/>
      <c r="B155" s="3"/>
      <c r="C155" s="3"/>
      <c r="D155" s="3"/>
      <c r="E155" s="3"/>
      <c r="F155" s="3"/>
      <c r="G155" s="30"/>
      <c r="H155" s="31"/>
      <c r="I155" s="3"/>
      <c r="J155" s="3"/>
      <c r="K155" s="3"/>
      <c r="L155" s="3"/>
      <c r="M155" s="3"/>
      <c r="N155" s="3"/>
      <c r="O155" s="3"/>
      <c r="P155" s="3"/>
      <c r="Q155" s="3"/>
      <c r="R155" s="3"/>
      <c r="S155" s="3"/>
      <c r="T155" s="3"/>
      <c r="U155" s="3"/>
      <c r="V155" s="3"/>
      <c r="W155" s="3"/>
      <c r="X155" s="3"/>
      <c r="Y155" s="3"/>
      <c r="Z155" s="3"/>
    </row>
    <row r="156" spans="1:26" ht="14.25" customHeight="1">
      <c r="A156" s="3"/>
      <c r="B156" s="3"/>
      <c r="C156" s="3"/>
      <c r="D156" s="3"/>
      <c r="E156" s="3"/>
      <c r="F156" s="3"/>
      <c r="G156" s="30"/>
      <c r="H156" s="31"/>
      <c r="I156" s="3"/>
      <c r="J156" s="3"/>
      <c r="K156" s="3"/>
      <c r="L156" s="3"/>
      <c r="M156" s="3"/>
      <c r="N156" s="3"/>
      <c r="O156" s="3"/>
      <c r="P156" s="3"/>
      <c r="Q156" s="3"/>
      <c r="R156" s="3"/>
      <c r="S156" s="3"/>
      <c r="T156" s="3"/>
      <c r="U156" s="3"/>
      <c r="V156" s="3"/>
      <c r="W156" s="3"/>
      <c r="X156" s="3"/>
      <c r="Y156" s="3"/>
      <c r="Z156" s="3"/>
    </row>
    <row r="157" spans="1:26" ht="14.25" customHeight="1">
      <c r="A157" s="3"/>
      <c r="B157" s="3"/>
      <c r="C157" s="3"/>
      <c r="D157" s="3"/>
      <c r="E157" s="3"/>
      <c r="F157" s="3"/>
      <c r="G157" s="30"/>
      <c r="H157" s="31"/>
      <c r="I157" s="3"/>
      <c r="J157" s="3"/>
      <c r="K157" s="3"/>
      <c r="L157" s="3"/>
      <c r="M157" s="3"/>
      <c r="N157" s="3"/>
      <c r="O157" s="3"/>
      <c r="P157" s="3"/>
      <c r="Q157" s="3"/>
      <c r="R157" s="3"/>
      <c r="S157" s="3"/>
      <c r="T157" s="3"/>
      <c r="U157" s="3"/>
      <c r="V157" s="3"/>
      <c r="W157" s="3"/>
      <c r="X157" s="3"/>
      <c r="Y157" s="3"/>
      <c r="Z157" s="3"/>
    </row>
    <row r="158" spans="1:26" ht="14.25" customHeight="1">
      <c r="A158" s="3"/>
      <c r="B158" s="3"/>
      <c r="C158" s="3"/>
      <c r="D158" s="3"/>
      <c r="E158" s="3"/>
      <c r="F158" s="3"/>
      <c r="G158" s="30"/>
      <c r="H158" s="31"/>
      <c r="I158" s="3"/>
      <c r="J158" s="3"/>
      <c r="K158" s="3"/>
      <c r="L158" s="3"/>
      <c r="M158" s="3"/>
      <c r="N158" s="3"/>
      <c r="O158" s="3"/>
      <c r="P158" s="3"/>
      <c r="Q158" s="3"/>
      <c r="R158" s="3"/>
      <c r="S158" s="3"/>
      <c r="T158" s="3"/>
      <c r="U158" s="3"/>
      <c r="V158" s="3"/>
      <c r="W158" s="3"/>
      <c r="X158" s="3"/>
      <c r="Y158" s="3"/>
      <c r="Z158" s="3"/>
    </row>
    <row r="159" spans="1:26" ht="14.25" customHeight="1">
      <c r="A159" s="3"/>
      <c r="B159" s="3"/>
      <c r="C159" s="3"/>
      <c r="D159" s="3"/>
      <c r="E159" s="3"/>
      <c r="F159" s="3"/>
      <c r="G159" s="30"/>
      <c r="H159" s="31"/>
      <c r="I159" s="3"/>
      <c r="J159" s="3"/>
      <c r="K159" s="3"/>
      <c r="L159" s="3"/>
      <c r="M159" s="3"/>
      <c r="N159" s="3"/>
      <c r="O159" s="3"/>
      <c r="P159" s="3"/>
      <c r="Q159" s="3"/>
      <c r="R159" s="3"/>
      <c r="S159" s="3"/>
      <c r="T159" s="3"/>
      <c r="U159" s="3"/>
      <c r="V159" s="3"/>
      <c r="W159" s="3"/>
      <c r="X159" s="3"/>
      <c r="Y159" s="3"/>
      <c r="Z159" s="3"/>
    </row>
    <row r="160" spans="1:26" ht="14.25" customHeight="1">
      <c r="A160" s="3"/>
      <c r="B160" s="3"/>
      <c r="C160" s="3"/>
      <c r="D160" s="3"/>
      <c r="E160" s="3"/>
      <c r="F160" s="3"/>
      <c r="G160" s="30"/>
      <c r="H160" s="31"/>
      <c r="I160" s="3"/>
      <c r="J160" s="3"/>
      <c r="K160" s="3"/>
      <c r="L160" s="3"/>
      <c r="M160" s="3"/>
      <c r="N160" s="3"/>
      <c r="O160" s="3"/>
      <c r="P160" s="3"/>
      <c r="Q160" s="3"/>
      <c r="R160" s="3"/>
      <c r="S160" s="3"/>
      <c r="T160" s="3"/>
      <c r="U160" s="3"/>
      <c r="V160" s="3"/>
      <c r="W160" s="3"/>
      <c r="X160" s="3"/>
      <c r="Y160" s="3"/>
      <c r="Z160" s="3"/>
    </row>
    <row r="161" spans="1:26" ht="14.25" customHeight="1">
      <c r="A161" s="3"/>
      <c r="B161" s="3"/>
      <c r="C161" s="3"/>
      <c r="D161" s="3"/>
      <c r="E161" s="3"/>
      <c r="F161" s="3"/>
      <c r="G161" s="30"/>
      <c r="H161" s="31"/>
      <c r="I161" s="3"/>
      <c r="J161" s="3"/>
      <c r="K161" s="3"/>
      <c r="L161" s="3"/>
      <c r="M161" s="3"/>
      <c r="N161" s="3"/>
      <c r="O161" s="3"/>
      <c r="P161" s="3"/>
      <c r="Q161" s="3"/>
      <c r="R161" s="3"/>
      <c r="S161" s="3"/>
      <c r="T161" s="3"/>
      <c r="U161" s="3"/>
      <c r="V161" s="3"/>
      <c r="W161" s="3"/>
      <c r="X161" s="3"/>
      <c r="Y161" s="3"/>
      <c r="Z161" s="3"/>
    </row>
    <row r="162" spans="1:26" ht="14.25" customHeight="1">
      <c r="A162" s="3"/>
      <c r="B162" s="3"/>
      <c r="C162" s="3"/>
      <c r="D162" s="3"/>
      <c r="E162" s="3"/>
      <c r="F162" s="3"/>
      <c r="G162" s="30"/>
      <c r="H162" s="31"/>
      <c r="I162" s="3"/>
      <c r="J162" s="3"/>
      <c r="K162" s="3"/>
      <c r="L162" s="3"/>
      <c r="M162" s="3"/>
      <c r="N162" s="3"/>
      <c r="O162" s="3"/>
      <c r="P162" s="3"/>
      <c r="Q162" s="3"/>
      <c r="R162" s="3"/>
      <c r="S162" s="3"/>
      <c r="T162" s="3"/>
      <c r="U162" s="3"/>
      <c r="V162" s="3"/>
      <c r="W162" s="3"/>
      <c r="X162" s="3"/>
      <c r="Y162" s="3"/>
      <c r="Z162" s="3"/>
    </row>
    <row r="163" spans="1:26" ht="14.25" customHeight="1">
      <c r="A163" s="3"/>
      <c r="B163" s="3"/>
      <c r="C163" s="3"/>
      <c r="D163" s="3"/>
      <c r="E163" s="3"/>
      <c r="F163" s="3"/>
      <c r="G163" s="30"/>
      <c r="H163" s="31"/>
      <c r="I163" s="3"/>
      <c r="J163" s="3"/>
      <c r="K163" s="3"/>
      <c r="L163" s="3"/>
      <c r="M163" s="3"/>
      <c r="N163" s="3"/>
      <c r="O163" s="3"/>
      <c r="P163" s="3"/>
      <c r="Q163" s="3"/>
      <c r="R163" s="3"/>
      <c r="S163" s="3"/>
      <c r="T163" s="3"/>
      <c r="U163" s="3"/>
      <c r="V163" s="3"/>
      <c r="W163" s="3"/>
      <c r="X163" s="3"/>
      <c r="Y163" s="3"/>
      <c r="Z163" s="3"/>
    </row>
    <row r="164" spans="1:26" ht="14.25" customHeight="1">
      <c r="A164" s="3"/>
      <c r="B164" s="3"/>
      <c r="C164" s="3"/>
      <c r="D164" s="3"/>
      <c r="E164" s="3"/>
      <c r="F164" s="3"/>
      <c r="G164" s="30"/>
      <c r="H164" s="31"/>
      <c r="I164" s="3"/>
      <c r="J164" s="3"/>
      <c r="K164" s="3"/>
      <c r="L164" s="3"/>
      <c r="M164" s="3"/>
      <c r="N164" s="3"/>
      <c r="O164" s="3"/>
      <c r="P164" s="3"/>
      <c r="Q164" s="3"/>
      <c r="R164" s="3"/>
      <c r="S164" s="3"/>
      <c r="T164" s="3"/>
      <c r="U164" s="3"/>
      <c r="V164" s="3"/>
      <c r="W164" s="3"/>
      <c r="X164" s="3"/>
      <c r="Y164" s="3"/>
      <c r="Z164" s="3"/>
    </row>
    <row r="165" spans="1:26" ht="14.25" customHeight="1">
      <c r="A165" s="3"/>
      <c r="B165" s="3"/>
      <c r="C165" s="3"/>
      <c r="D165" s="3"/>
      <c r="E165" s="3"/>
      <c r="F165" s="3"/>
      <c r="G165" s="30"/>
      <c r="H165" s="31"/>
      <c r="I165" s="3"/>
      <c r="J165" s="3"/>
      <c r="K165" s="3"/>
      <c r="L165" s="3"/>
      <c r="M165" s="3"/>
      <c r="N165" s="3"/>
      <c r="O165" s="3"/>
      <c r="P165" s="3"/>
      <c r="Q165" s="3"/>
      <c r="R165" s="3"/>
      <c r="S165" s="3"/>
      <c r="T165" s="3"/>
      <c r="U165" s="3"/>
      <c r="V165" s="3"/>
      <c r="W165" s="3"/>
      <c r="X165" s="3"/>
      <c r="Y165" s="3"/>
      <c r="Z165" s="3"/>
    </row>
    <row r="166" spans="1:26" ht="14.25" customHeight="1">
      <c r="A166" s="3"/>
      <c r="B166" s="3"/>
      <c r="C166" s="3"/>
      <c r="D166" s="3"/>
      <c r="E166" s="3"/>
      <c r="F166" s="3"/>
      <c r="G166" s="30"/>
      <c r="H166" s="31"/>
      <c r="I166" s="3"/>
      <c r="J166" s="3"/>
      <c r="K166" s="3"/>
      <c r="L166" s="3"/>
      <c r="M166" s="3"/>
      <c r="N166" s="3"/>
      <c r="O166" s="3"/>
      <c r="P166" s="3"/>
      <c r="Q166" s="3"/>
      <c r="R166" s="3"/>
      <c r="S166" s="3"/>
      <c r="T166" s="3"/>
      <c r="U166" s="3"/>
      <c r="V166" s="3"/>
      <c r="W166" s="3"/>
      <c r="X166" s="3"/>
      <c r="Y166" s="3"/>
      <c r="Z166" s="3"/>
    </row>
    <row r="167" spans="1:26" ht="14.25" customHeight="1">
      <c r="A167" s="3"/>
      <c r="B167" s="3"/>
      <c r="C167" s="3"/>
      <c r="D167" s="3"/>
      <c r="E167" s="3"/>
      <c r="F167" s="3"/>
      <c r="G167" s="30"/>
      <c r="H167" s="31"/>
      <c r="I167" s="3"/>
      <c r="J167" s="3"/>
      <c r="K167" s="3"/>
      <c r="L167" s="3"/>
      <c r="M167" s="3"/>
      <c r="N167" s="3"/>
      <c r="O167" s="3"/>
      <c r="P167" s="3"/>
      <c r="Q167" s="3"/>
      <c r="R167" s="3"/>
      <c r="S167" s="3"/>
      <c r="T167" s="3"/>
      <c r="U167" s="3"/>
      <c r="V167" s="3"/>
      <c r="W167" s="3"/>
      <c r="X167" s="3"/>
      <c r="Y167" s="3"/>
      <c r="Z167" s="3"/>
    </row>
    <row r="168" spans="1:26" ht="14.25" customHeight="1">
      <c r="A168" s="3"/>
      <c r="B168" s="3"/>
      <c r="C168" s="3"/>
      <c r="D168" s="3"/>
      <c r="E168" s="3"/>
      <c r="F168" s="3"/>
      <c r="G168" s="30"/>
      <c r="H168" s="31"/>
      <c r="I168" s="3"/>
      <c r="J168" s="3"/>
      <c r="K168" s="3"/>
      <c r="L168" s="3"/>
      <c r="M168" s="3"/>
      <c r="N168" s="3"/>
      <c r="O168" s="3"/>
      <c r="P168" s="3"/>
      <c r="Q168" s="3"/>
      <c r="R168" s="3"/>
      <c r="S168" s="3"/>
      <c r="T168" s="3"/>
      <c r="U168" s="3"/>
      <c r="V168" s="3"/>
      <c r="W168" s="3"/>
      <c r="X168" s="3"/>
      <c r="Y168" s="3"/>
      <c r="Z168" s="3"/>
    </row>
    <row r="169" spans="1:26" ht="14.25" customHeight="1">
      <c r="A169" s="3"/>
      <c r="B169" s="3"/>
      <c r="C169" s="3"/>
      <c r="D169" s="3"/>
      <c r="E169" s="3"/>
      <c r="F169" s="3"/>
      <c r="G169" s="30"/>
      <c r="H169" s="31"/>
      <c r="I169" s="3"/>
      <c r="J169" s="3"/>
      <c r="K169" s="3"/>
      <c r="L169" s="3"/>
      <c r="M169" s="3"/>
      <c r="N169" s="3"/>
      <c r="O169" s="3"/>
      <c r="P169" s="3"/>
      <c r="Q169" s="3"/>
      <c r="R169" s="3"/>
      <c r="S169" s="3"/>
      <c r="T169" s="3"/>
      <c r="U169" s="3"/>
      <c r="V169" s="3"/>
      <c r="W169" s="3"/>
      <c r="X169" s="3"/>
      <c r="Y169" s="3"/>
      <c r="Z169" s="3"/>
    </row>
    <row r="170" spans="1:26" ht="14.25" customHeight="1">
      <c r="A170" s="3"/>
      <c r="B170" s="3"/>
      <c r="C170" s="3"/>
      <c r="D170" s="3"/>
      <c r="E170" s="3"/>
      <c r="F170" s="3"/>
      <c r="G170" s="30"/>
      <c r="H170" s="31"/>
      <c r="I170" s="3"/>
      <c r="J170" s="3"/>
      <c r="K170" s="3"/>
      <c r="L170" s="3"/>
      <c r="M170" s="3"/>
      <c r="N170" s="3"/>
      <c r="O170" s="3"/>
      <c r="P170" s="3"/>
      <c r="Q170" s="3"/>
      <c r="R170" s="3"/>
      <c r="S170" s="3"/>
      <c r="T170" s="3"/>
      <c r="U170" s="3"/>
      <c r="V170" s="3"/>
      <c r="W170" s="3"/>
      <c r="X170" s="3"/>
      <c r="Y170" s="3"/>
      <c r="Z170" s="3"/>
    </row>
    <row r="171" spans="1:26" ht="14.25" customHeight="1">
      <c r="A171" s="3"/>
      <c r="B171" s="3"/>
      <c r="C171" s="3"/>
      <c r="D171" s="3"/>
      <c r="E171" s="3"/>
      <c r="F171" s="3"/>
      <c r="G171" s="30"/>
      <c r="H171" s="31"/>
      <c r="I171" s="3"/>
      <c r="J171" s="3"/>
      <c r="K171" s="3"/>
      <c r="L171" s="3"/>
      <c r="M171" s="3"/>
      <c r="N171" s="3"/>
      <c r="O171" s="3"/>
      <c r="P171" s="3"/>
      <c r="Q171" s="3"/>
      <c r="R171" s="3"/>
      <c r="S171" s="3"/>
      <c r="T171" s="3"/>
      <c r="U171" s="3"/>
      <c r="V171" s="3"/>
      <c r="W171" s="3"/>
      <c r="X171" s="3"/>
      <c r="Y171" s="3"/>
      <c r="Z171" s="3"/>
    </row>
    <row r="172" spans="1:26" ht="14.25" customHeight="1">
      <c r="A172" s="3"/>
      <c r="B172" s="3"/>
      <c r="C172" s="3"/>
      <c r="D172" s="3"/>
      <c r="E172" s="3"/>
      <c r="F172" s="3"/>
      <c r="G172" s="30"/>
      <c r="H172" s="31"/>
      <c r="I172" s="3"/>
      <c r="J172" s="3"/>
      <c r="K172" s="3"/>
      <c r="L172" s="3"/>
      <c r="M172" s="3"/>
      <c r="N172" s="3"/>
      <c r="O172" s="3"/>
      <c r="P172" s="3"/>
      <c r="Q172" s="3"/>
      <c r="R172" s="3"/>
      <c r="S172" s="3"/>
      <c r="T172" s="3"/>
      <c r="U172" s="3"/>
      <c r="V172" s="3"/>
      <c r="W172" s="3"/>
      <c r="X172" s="3"/>
      <c r="Y172" s="3"/>
      <c r="Z172" s="3"/>
    </row>
    <row r="173" spans="1:26" ht="14.25" customHeight="1">
      <c r="A173" s="3"/>
      <c r="B173" s="3"/>
      <c r="C173" s="3"/>
      <c r="D173" s="3"/>
      <c r="E173" s="3"/>
      <c r="F173" s="3"/>
      <c r="G173" s="30"/>
      <c r="H173" s="31"/>
      <c r="I173" s="3"/>
      <c r="J173" s="3"/>
      <c r="K173" s="3"/>
      <c r="L173" s="3"/>
      <c r="M173" s="3"/>
      <c r="N173" s="3"/>
      <c r="O173" s="3"/>
      <c r="P173" s="3"/>
      <c r="Q173" s="3"/>
      <c r="R173" s="3"/>
      <c r="S173" s="3"/>
      <c r="T173" s="3"/>
      <c r="U173" s="3"/>
      <c r="V173" s="3"/>
      <c r="W173" s="3"/>
      <c r="X173" s="3"/>
      <c r="Y173" s="3"/>
      <c r="Z173" s="3"/>
    </row>
    <row r="174" spans="1:26" ht="14.25" customHeight="1">
      <c r="A174" s="3"/>
      <c r="B174" s="3"/>
      <c r="C174" s="3"/>
      <c r="D174" s="3"/>
      <c r="E174" s="3"/>
      <c r="F174" s="3"/>
      <c r="G174" s="30"/>
      <c r="H174" s="31"/>
      <c r="I174" s="3"/>
      <c r="J174" s="3"/>
      <c r="K174" s="3"/>
      <c r="L174" s="3"/>
      <c r="M174" s="3"/>
      <c r="N174" s="3"/>
      <c r="O174" s="3"/>
      <c r="P174" s="3"/>
      <c r="Q174" s="3"/>
      <c r="R174" s="3"/>
      <c r="S174" s="3"/>
      <c r="T174" s="3"/>
      <c r="U174" s="3"/>
      <c r="V174" s="3"/>
      <c r="W174" s="3"/>
      <c r="X174" s="3"/>
      <c r="Y174" s="3"/>
      <c r="Z174" s="3"/>
    </row>
    <row r="175" spans="1:26" ht="14.25" customHeight="1">
      <c r="A175" s="3"/>
      <c r="B175" s="3"/>
      <c r="C175" s="3"/>
      <c r="D175" s="3"/>
      <c r="E175" s="3"/>
      <c r="F175" s="3"/>
      <c r="G175" s="30"/>
      <c r="H175" s="31"/>
      <c r="I175" s="3"/>
      <c r="J175" s="3"/>
      <c r="K175" s="3"/>
      <c r="L175" s="3"/>
      <c r="M175" s="3"/>
      <c r="N175" s="3"/>
      <c r="O175" s="3"/>
      <c r="P175" s="3"/>
      <c r="Q175" s="3"/>
      <c r="R175" s="3"/>
      <c r="S175" s="3"/>
      <c r="T175" s="3"/>
      <c r="U175" s="3"/>
      <c r="V175" s="3"/>
      <c r="W175" s="3"/>
      <c r="X175" s="3"/>
      <c r="Y175" s="3"/>
      <c r="Z175" s="3"/>
    </row>
    <row r="176" spans="1:26" ht="14.25" customHeight="1">
      <c r="A176" s="3"/>
      <c r="B176" s="3"/>
      <c r="C176" s="3"/>
      <c r="D176" s="3"/>
      <c r="E176" s="3"/>
      <c r="F176" s="3"/>
      <c r="G176" s="30"/>
      <c r="H176" s="31"/>
      <c r="I176" s="3"/>
      <c r="J176" s="3"/>
      <c r="K176" s="3"/>
      <c r="L176" s="3"/>
      <c r="M176" s="3"/>
      <c r="N176" s="3"/>
      <c r="O176" s="3"/>
      <c r="P176" s="3"/>
      <c r="Q176" s="3"/>
      <c r="R176" s="3"/>
      <c r="S176" s="3"/>
      <c r="T176" s="3"/>
      <c r="U176" s="3"/>
      <c r="V176" s="3"/>
      <c r="W176" s="3"/>
      <c r="X176" s="3"/>
      <c r="Y176" s="3"/>
      <c r="Z176" s="3"/>
    </row>
    <row r="177" spans="1:26" ht="14.25" customHeight="1">
      <c r="A177" s="3"/>
      <c r="B177" s="3"/>
      <c r="C177" s="3"/>
      <c r="D177" s="3"/>
      <c r="E177" s="3"/>
      <c r="F177" s="3"/>
      <c r="G177" s="30"/>
      <c r="H177" s="31"/>
      <c r="I177" s="3"/>
      <c r="J177" s="3"/>
      <c r="K177" s="3"/>
      <c r="L177" s="3"/>
      <c r="M177" s="3"/>
      <c r="N177" s="3"/>
      <c r="O177" s="3"/>
      <c r="P177" s="3"/>
      <c r="Q177" s="3"/>
      <c r="R177" s="3"/>
      <c r="S177" s="3"/>
      <c r="T177" s="3"/>
      <c r="U177" s="3"/>
      <c r="V177" s="3"/>
      <c r="W177" s="3"/>
      <c r="X177" s="3"/>
      <c r="Y177" s="3"/>
      <c r="Z177" s="3"/>
    </row>
    <row r="178" spans="1:26" ht="14.25" customHeight="1">
      <c r="A178" s="3"/>
      <c r="B178" s="3"/>
      <c r="C178" s="3"/>
      <c r="D178" s="3"/>
      <c r="E178" s="3"/>
      <c r="F178" s="3"/>
      <c r="G178" s="30"/>
      <c r="H178" s="31"/>
      <c r="I178" s="3"/>
      <c r="J178" s="3"/>
      <c r="K178" s="3"/>
      <c r="L178" s="3"/>
      <c r="M178" s="3"/>
      <c r="N178" s="3"/>
      <c r="O178" s="3"/>
      <c r="P178" s="3"/>
      <c r="Q178" s="3"/>
      <c r="R178" s="3"/>
      <c r="S178" s="3"/>
      <c r="T178" s="3"/>
      <c r="U178" s="3"/>
      <c r="V178" s="3"/>
      <c r="W178" s="3"/>
      <c r="X178" s="3"/>
      <c r="Y178" s="3"/>
      <c r="Z178" s="3"/>
    </row>
    <row r="179" spans="1:26" ht="14.25" customHeight="1">
      <c r="A179" s="3"/>
      <c r="B179" s="3"/>
      <c r="C179" s="3"/>
      <c r="D179" s="3"/>
      <c r="E179" s="3"/>
      <c r="F179" s="3"/>
      <c r="G179" s="30"/>
      <c r="H179" s="31"/>
      <c r="I179" s="3"/>
      <c r="J179" s="3"/>
      <c r="K179" s="3"/>
      <c r="L179" s="3"/>
      <c r="M179" s="3"/>
      <c r="N179" s="3"/>
      <c r="O179" s="3"/>
      <c r="P179" s="3"/>
      <c r="Q179" s="3"/>
      <c r="R179" s="3"/>
      <c r="S179" s="3"/>
      <c r="T179" s="3"/>
      <c r="U179" s="3"/>
      <c r="V179" s="3"/>
      <c r="W179" s="3"/>
      <c r="X179" s="3"/>
      <c r="Y179" s="3"/>
      <c r="Z179" s="3"/>
    </row>
    <row r="180" spans="1:26" ht="14.25" customHeight="1">
      <c r="A180" s="3"/>
      <c r="B180" s="3"/>
      <c r="C180" s="3"/>
      <c r="D180" s="3"/>
      <c r="E180" s="3"/>
      <c r="F180" s="3"/>
      <c r="G180" s="30"/>
      <c r="H180" s="31"/>
      <c r="I180" s="3"/>
      <c r="J180" s="3"/>
      <c r="K180" s="3"/>
      <c r="L180" s="3"/>
      <c r="M180" s="3"/>
      <c r="N180" s="3"/>
      <c r="O180" s="3"/>
      <c r="P180" s="3"/>
      <c r="Q180" s="3"/>
      <c r="R180" s="3"/>
      <c r="S180" s="3"/>
      <c r="T180" s="3"/>
      <c r="U180" s="3"/>
      <c r="V180" s="3"/>
      <c r="W180" s="3"/>
      <c r="X180" s="3"/>
      <c r="Y180" s="3"/>
      <c r="Z180" s="3"/>
    </row>
    <row r="181" spans="1:26" ht="14.25" customHeight="1">
      <c r="A181" s="3"/>
      <c r="B181" s="3"/>
      <c r="C181" s="3"/>
      <c r="D181" s="3"/>
      <c r="E181" s="3"/>
      <c r="F181" s="3"/>
      <c r="G181" s="30"/>
      <c r="H181" s="31"/>
      <c r="I181" s="3"/>
      <c r="J181" s="3"/>
      <c r="K181" s="3"/>
      <c r="L181" s="3"/>
      <c r="M181" s="3"/>
      <c r="N181" s="3"/>
      <c r="O181" s="3"/>
      <c r="P181" s="3"/>
      <c r="Q181" s="3"/>
      <c r="R181" s="3"/>
      <c r="S181" s="3"/>
      <c r="T181" s="3"/>
      <c r="U181" s="3"/>
      <c r="V181" s="3"/>
      <c r="W181" s="3"/>
      <c r="X181" s="3"/>
      <c r="Y181" s="3"/>
      <c r="Z181" s="3"/>
    </row>
    <row r="182" spans="1:26" ht="14.25" customHeight="1">
      <c r="A182" s="3"/>
      <c r="B182" s="3"/>
      <c r="C182" s="3"/>
      <c r="D182" s="3"/>
      <c r="E182" s="3"/>
      <c r="F182" s="3"/>
      <c r="G182" s="30"/>
      <c r="H182" s="31"/>
      <c r="I182" s="3"/>
      <c r="J182" s="3"/>
      <c r="K182" s="3"/>
      <c r="L182" s="3"/>
      <c r="M182" s="3"/>
      <c r="N182" s="3"/>
      <c r="O182" s="3"/>
      <c r="P182" s="3"/>
      <c r="Q182" s="3"/>
      <c r="R182" s="3"/>
      <c r="S182" s="3"/>
      <c r="T182" s="3"/>
      <c r="U182" s="3"/>
      <c r="V182" s="3"/>
      <c r="W182" s="3"/>
      <c r="X182" s="3"/>
      <c r="Y182" s="3"/>
      <c r="Z182" s="3"/>
    </row>
    <row r="183" spans="1:26" ht="14.25" customHeight="1">
      <c r="A183" s="3"/>
      <c r="B183" s="3"/>
      <c r="C183" s="3"/>
      <c r="D183" s="3"/>
      <c r="E183" s="3"/>
      <c r="F183" s="3"/>
      <c r="G183" s="30"/>
      <c r="H183" s="31"/>
      <c r="I183" s="3"/>
      <c r="J183" s="3"/>
      <c r="K183" s="3"/>
      <c r="L183" s="3"/>
      <c r="M183" s="3"/>
      <c r="N183" s="3"/>
      <c r="O183" s="3"/>
      <c r="P183" s="3"/>
      <c r="Q183" s="3"/>
      <c r="R183" s="3"/>
      <c r="S183" s="3"/>
      <c r="T183" s="3"/>
      <c r="U183" s="3"/>
      <c r="V183" s="3"/>
      <c r="W183" s="3"/>
      <c r="X183" s="3"/>
      <c r="Y183" s="3"/>
      <c r="Z183" s="3"/>
    </row>
    <row r="184" spans="1:26" ht="14.25" customHeight="1">
      <c r="A184" s="3"/>
      <c r="B184" s="3"/>
      <c r="C184" s="3"/>
      <c r="D184" s="3"/>
      <c r="E184" s="3"/>
      <c r="F184" s="3"/>
      <c r="G184" s="30"/>
      <c r="H184" s="31"/>
      <c r="I184" s="3"/>
      <c r="J184" s="3"/>
      <c r="K184" s="3"/>
      <c r="L184" s="3"/>
      <c r="M184" s="3"/>
      <c r="N184" s="3"/>
      <c r="O184" s="3"/>
      <c r="P184" s="3"/>
      <c r="Q184" s="3"/>
      <c r="R184" s="3"/>
      <c r="S184" s="3"/>
      <c r="T184" s="3"/>
      <c r="U184" s="3"/>
      <c r="V184" s="3"/>
      <c r="W184" s="3"/>
      <c r="X184" s="3"/>
      <c r="Y184" s="3"/>
      <c r="Z184" s="3"/>
    </row>
    <row r="185" spans="1:26" ht="14.25" customHeight="1">
      <c r="A185" s="3"/>
      <c r="B185" s="3"/>
      <c r="C185" s="3"/>
      <c r="D185" s="3"/>
      <c r="E185" s="3"/>
      <c r="F185" s="3"/>
      <c r="G185" s="30"/>
      <c r="H185" s="31"/>
      <c r="I185" s="3"/>
      <c r="J185" s="3"/>
      <c r="K185" s="3"/>
      <c r="L185" s="3"/>
      <c r="M185" s="3"/>
      <c r="N185" s="3"/>
      <c r="O185" s="3"/>
      <c r="P185" s="3"/>
      <c r="Q185" s="3"/>
      <c r="R185" s="3"/>
      <c r="S185" s="3"/>
      <c r="T185" s="3"/>
      <c r="U185" s="3"/>
      <c r="V185" s="3"/>
      <c r="W185" s="3"/>
      <c r="X185" s="3"/>
      <c r="Y185" s="3"/>
      <c r="Z185" s="3"/>
    </row>
    <row r="186" spans="1:26" ht="14.25" customHeight="1">
      <c r="A186" s="3"/>
      <c r="B186" s="3"/>
      <c r="C186" s="3"/>
      <c r="D186" s="3"/>
      <c r="E186" s="3"/>
      <c r="F186" s="3"/>
      <c r="G186" s="30"/>
      <c r="H186" s="31"/>
      <c r="I186" s="3"/>
      <c r="J186" s="3"/>
      <c r="K186" s="3"/>
      <c r="L186" s="3"/>
      <c r="M186" s="3"/>
      <c r="N186" s="3"/>
      <c r="O186" s="3"/>
      <c r="P186" s="3"/>
      <c r="Q186" s="3"/>
      <c r="R186" s="3"/>
      <c r="S186" s="3"/>
      <c r="T186" s="3"/>
      <c r="U186" s="3"/>
      <c r="V186" s="3"/>
      <c r="W186" s="3"/>
      <c r="X186" s="3"/>
      <c r="Y186" s="3"/>
      <c r="Z186" s="3"/>
    </row>
    <row r="187" spans="1:26" ht="14.25" customHeight="1">
      <c r="A187" s="3"/>
      <c r="B187" s="3"/>
      <c r="C187" s="3"/>
      <c r="D187" s="3"/>
      <c r="E187" s="3"/>
      <c r="F187" s="3"/>
      <c r="G187" s="30"/>
      <c r="H187" s="31"/>
      <c r="I187" s="3"/>
      <c r="J187" s="3"/>
      <c r="K187" s="3"/>
      <c r="L187" s="3"/>
      <c r="M187" s="3"/>
      <c r="N187" s="3"/>
      <c r="O187" s="3"/>
      <c r="P187" s="3"/>
      <c r="Q187" s="3"/>
      <c r="R187" s="3"/>
      <c r="S187" s="3"/>
      <c r="T187" s="3"/>
      <c r="U187" s="3"/>
      <c r="V187" s="3"/>
      <c r="W187" s="3"/>
      <c r="X187" s="3"/>
      <c r="Y187" s="3"/>
      <c r="Z187" s="3"/>
    </row>
    <row r="188" spans="1:26" ht="14.25" customHeight="1">
      <c r="A188" s="3"/>
      <c r="B188" s="3"/>
      <c r="C188" s="3"/>
      <c r="D188" s="3"/>
      <c r="E188" s="3"/>
      <c r="F188" s="3"/>
      <c r="G188" s="30"/>
      <c r="H188" s="31"/>
      <c r="I188" s="3"/>
      <c r="J188" s="3"/>
      <c r="K188" s="3"/>
      <c r="L188" s="3"/>
      <c r="M188" s="3"/>
      <c r="N188" s="3"/>
      <c r="O188" s="3"/>
      <c r="P188" s="3"/>
      <c r="Q188" s="3"/>
      <c r="R188" s="3"/>
      <c r="S188" s="3"/>
      <c r="T188" s="3"/>
      <c r="U188" s="3"/>
      <c r="V188" s="3"/>
      <c r="W188" s="3"/>
      <c r="X188" s="3"/>
      <c r="Y188" s="3"/>
      <c r="Z188" s="3"/>
    </row>
    <row r="189" spans="1:26" ht="14.25" customHeight="1">
      <c r="A189" s="3"/>
      <c r="B189" s="3"/>
      <c r="C189" s="3"/>
      <c r="D189" s="3"/>
      <c r="E189" s="3"/>
      <c r="F189" s="3"/>
      <c r="G189" s="30"/>
      <c r="H189" s="31"/>
      <c r="I189" s="3"/>
      <c r="J189" s="3"/>
      <c r="K189" s="3"/>
      <c r="L189" s="3"/>
      <c r="M189" s="3"/>
      <c r="N189" s="3"/>
      <c r="O189" s="3"/>
      <c r="P189" s="3"/>
      <c r="Q189" s="3"/>
      <c r="R189" s="3"/>
      <c r="S189" s="3"/>
      <c r="T189" s="3"/>
      <c r="U189" s="3"/>
      <c r="V189" s="3"/>
      <c r="W189" s="3"/>
      <c r="X189" s="3"/>
      <c r="Y189" s="3"/>
      <c r="Z189" s="3"/>
    </row>
    <row r="190" spans="1:26" ht="14.25" customHeight="1">
      <c r="A190" s="3"/>
      <c r="B190" s="3"/>
      <c r="C190" s="3"/>
      <c r="D190" s="3"/>
      <c r="E190" s="3"/>
      <c r="F190" s="3"/>
      <c r="G190" s="30"/>
      <c r="H190" s="31"/>
      <c r="I190" s="3"/>
      <c r="J190" s="3"/>
      <c r="K190" s="3"/>
      <c r="L190" s="3"/>
      <c r="M190" s="3"/>
      <c r="N190" s="3"/>
      <c r="O190" s="3"/>
      <c r="P190" s="3"/>
      <c r="Q190" s="3"/>
      <c r="R190" s="3"/>
      <c r="S190" s="3"/>
      <c r="T190" s="3"/>
      <c r="U190" s="3"/>
      <c r="V190" s="3"/>
      <c r="W190" s="3"/>
      <c r="X190" s="3"/>
      <c r="Y190" s="3"/>
      <c r="Z190" s="3"/>
    </row>
    <row r="191" spans="1:26" ht="14.25" customHeight="1">
      <c r="A191" s="3"/>
      <c r="B191" s="3"/>
      <c r="C191" s="3"/>
      <c r="D191" s="3"/>
      <c r="E191" s="3"/>
      <c r="F191" s="3"/>
      <c r="G191" s="30"/>
      <c r="H191" s="31"/>
      <c r="I191" s="3"/>
      <c r="J191" s="3"/>
      <c r="K191" s="3"/>
      <c r="L191" s="3"/>
      <c r="M191" s="3"/>
      <c r="N191" s="3"/>
      <c r="O191" s="3"/>
      <c r="P191" s="3"/>
      <c r="Q191" s="3"/>
      <c r="R191" s="3"/>
      <c r="S191" s="3"/>
      <c r="T191" s="3"/>
      <c r="U191" s="3"/>
      <c r="V191" s="3"/>
      <c r="W191" s="3"/>
      <c r="X191" s="3"/>
      <c r="Y191" s="3"/>
      <c r="Z191" s="3"/>
    </row>
    <row r="192" spans="1:26" ht="14.25" customHeight="1">
      <c r="A192" s="3"/>
      <c r="B192" s="3"/>
      <c r="C192" s="3"/>
      <c r="D192" s="3"/>
      <c r="E192" s="3"/>
      <c r="F192" s="3"/>
      <c r="G192" s="30"/>
      <c r="H192" s="31"/>
      <c r="I192" s="3"/>
      <c r="J192" s="3"/>
      <c r="K192" s="3"/>
      <c r="L192" s="3"/>
      <c r="M192" s="3"/>
      <c r="N192" s="3"/>
      <c r="O192" s="3"/>
      <c r="P192" s="3"/>
      <c r="Q192" s="3"/>
      <c r="R192" s="3"/>
      <c r="S192" s="3"/>
      <c r="T192" s="3"/>
      <c r="U192" s="3"/>
      <c r="V192" s="3"/>
      <c r="W192" s="3"/>
      <c r="X192" s="3"/>
      <c r="Y192" s="3"/>
      <c r="Z192" s="3"/>
    </row>
    <row r="193" spans="1:26" ht="14.25" customHeight="1">
      <c r="A193" s="3"/>
      <c r="B193" s="3"/>
      <c r="C193" s="3"/>
      <c r="D193" s="3"/>
      <c r="E193" s="3"/>
      <c r="F193" s="3"/>
      <c r="G193" s="30"/>
      <c r="H193" s="31"/>
      <c r="I193" s="3"/>
      <c r="J193" s="3"/>
      <c r="K193" s="3"/>
      <c r="L193" s="3"/>
      <c r="M193" s="3"/>
      <c r="N193" s="3"/>
      <c r="O193" s="3"/>
      <c r="P193" s="3"/>
      <c r="Q193" s="3"/>
      <c r="R193" s="3"/>
      <c r="S193" s="3"/>
      <c r="T193" s="3"/>
      <c r="U193" s="3"/>
      <c r="V193" s="3"/>
      <c r="W193" s="3"/>
      <c r="X193" s="3"/>
      <c r="Y193" s="3"/>
      <c r="Z193" s="3"/>
    </row>
    <row r="194" spans="1:26" ht="14.25" customHeight="1">
      <c r="A194" s="3"/>
      <c r="B194" s="3"/>
      <c r="C194" s="3"/>
      <c r="D194" s="3"/>
      <c r="E194" s="3"/>
      <c r="F194" s="3"/>
      <c r="G194" s="30"/>
      <c r="H194" s="31"/>
      <c r="I194" s="3"/>
      <c r="J194" s="3"/>
      <c r="K194" s="3"/>
      <c r="L194" s="3"/>
      <c r="M194" s="3"/>
      <c r="N194" s="3"/>
      <c r="O194" s="3"/>
      <c r="P194" s="3"/>
      <c r="Q194" s="3"/>
      <c r="R194" s="3"/>
      <c r="S194" s="3"/>
      <c r="T194" s="3"/>
      <c r="U194" s="3"/>
      <c r="V194" s="3"/>
      <c r="W194" s="3"/>
      <c r="X194" s="3"/>
      <c r="Y194" s="3"/>
      <c r="Z194" s="3"/>
    </row>
    <row r="195" spans="1:26" ht="14.25" customHeight="1">
      <c r="A195" s="3"/>
      <c r="B195" s="3"/>
      <c r="C195" s="3"/>
      <c r="D195" s="3"/>
      <c r="E195" s="3"/>
      <c r="F195" s="3"/>
      <c r="G195" s="30"/>
      <c r="H195" s="31"/>
      <c r="I195" s="3"/>
      <c r="J195" s="3"/>
      <c r="K195" s="3"/>
      <c r="L195" s="3"/>
      <c r="M195" s="3"/>
      <c r="N195" s="3"/>
      <c r="O195" s="3"/>
      <c r="P195" s="3"/>
      <c r="Q195" s="3"/>
      <c r="R195" s="3"/>
      <c r="S195" s="3"/>
      <c r="T195" s="3"/>
      <c r="U195" s="3"/>
      <c r="V195" s="3"/>
      <c r="W195" s="3"/>
      <c r="X195" s="3"/>
      <c r="Y195" s="3"/>
      <c r="Z195" s="3"/>
    </row>
    <row r="196" spans="1:26" ht="14.25" customHeight="1">
      <c r="A196" s="3"/>
      <c r="B196" s="3"/>
      <c r="C196" s="3"/>
      <c r="D196" s="3"/>
      <c r="E196" s="3"/>
      <c r="F196" s="3"/>
      <c r="G196" s="30"/>
      <c r="H196" s="31"/>
      <c r="I196" s="3"/>
      <c r="J196" s="3"/>
      <c r="K196" s="3"/>
      <c r="L196" s="3"/>
      <c r="M196" s="3"/>
      <c r="N196" s="3"/>
      <c r="O196" s="3"/>
      <c r="P196" s="3"/>
      <c r="Q196" s="3"/>
      <c r="R196" s="3"/>
      <c r="S196" s="3"/>
      <c r="T196" s="3"/>
      <c r="U196" s="3"/>
      <c r="V196" s="3"/>
      <c r="W196" s="3"/>
      <c r="X196" s="3"/>
      <c r="Y196" s="3"/>
      <c r="Z196" s="3"/>
    </row>
    <row r="197" spans="1:26" ht="14.25" customHeight="1">
      <c r="A197" s="3"/>
      <c r="B197" s="3"/>
      <c r="C197" s="3"/>
      <c r="D197" s="3"/>
      <c r="E197" s="3"/>
      <c r="F197" s="3"/>
      <c r="G197" s="30"/>
      <c r="H197" s="31"/>
      <c r="I197" s="3"/>
      <c r="J197" s="3"/>
      <c r="K197" s="3"/>
      <c r="L197" s="3"/>
      <c r="M197" s="3"/>
      <c r="N197" s="3"/>
      <c r="O197" s="3"/>
      <c r="P197" s="3"/>
      <c r="Q197" s="3"/>
      <c r="R197" s="3"/>
      <c r="S197" s="3"/>
      <c r="T197" s="3"/>
      <c r="U197" s="3"/>
      <c r="V197" s="3"/>
      <c r="W197" s="3"/>
      <c r="X197" s="3"/>
      <c r="Y197" s="3"/>
      <c r="Z197" s="3"/>
    </row>
    <row r="198" spans="1:26" ht="14.25" customHeight="1">
      <c r="A198" s="3"/>
      <c r="B198" s="3"/>
      <c r="C198" s="3"/>
      <c r="D198" s="3"/>
      <c r="E198" s="3"/>
      <c r="F198" s="3"/>
      <c r="G198" s="30"/>
      <c r="H198" s="31"/>
      <c r="I198" s="3"/>
      <c r="J198" s="3"/>
      <c r="K198" s="3"/>
      <c r="L198" s="3"/>
      <c r="M198" s="3"/>
      <c r="N198" s="3"/>
      <c r="O198" s="3"/>
      <c r="P198" s="3"/>
      <c r="Q198" s="3"/>
      <c r="R198" s="3"/>
      <c r="S198" s="3"/>
      <c r="T198" s="3"/>
      <c r="U198" s="3"/>
      <c r="V198" s="3"/>
      <c r="W198" s="3"/>
      <c r="X198" s="3"/>
      <c r="Y198" s="3"/>
      <c r="Z198" s="3"/>
    </row>
    <row r="199" spans="1:26" ht="14.25" customHeight="1">
      <c r="A199" s="3"/>
      <c r="B199" s="3"/>
      <c r="C199" s="3"/>
      <c r="D199" s="3"/>
      <c r="E199" s="3"/>
      <c r="F199" s="3"/>
      <c r="G199" s="30"/>
      <c r="H199" s="31"/>
      <c r="I199" s="3"/>
      <c r="J199" s="3"/>
      <c r="K199" s="3"/>
      <c r="L199" s="3"/>
      <c r="M199" s="3"/>
      <c r="N199" s="3"/>
      <c r="O199" s="3"/>
      <c r="P199" s="3"/>
      <c r="Q199" s="3"/>
      <c r="R199" s="3"/>
      <c r="S199" s="3"/>
      <c r="T199" s="3"/>
      <c r="U199" s="3"/>
      <c r="V199" s="3"/>
      <c r="W199" s="3"/>
      <c r="X199" s="3"/>
      <c r="Y199" s="3"/>
      <c r="Z199" s="3"/>
    </row>
    <row r="200" spans="1:26" ht="14.25" customHeight="1">
      <c r="A200" s="3"/>
      <c r="B200" s="3"/>
      <c r="C200" s="3"/>
      <c r="D200" s="3"/>
      <c r="E200" s="3"/>
      <c r="F200" s="3"/>
      <c r="G200" s="30"/>
      <c r="H200" s="31"/>
      <c r="I200" s="3"/>
      <c r="J200" s="3"/>
      <c r="K200" s="3"/>
      <c r="L200" s="3"/>
      <c r="M200" s="3"/>
      <c r="N200" s="3"/>
      <c r="O200" s="3"/>
      <c r="P200" s="3"/>
      <c r="Q200" s="3"/>
      <c r="R200" s="3"/>
      <c r="S200" s="3"/>
      <c r="T200" s="3"/>
      <c r="U200" s="3"/>
      <c r="V200" s="3"/>
      <c r="W200" s="3"/>
      <c r="X200" s="3"/>
      <c r="Y200" s="3"/>
      <c r="Z200" s="3"/>
    </row>
    <row r="201" spans="1:26" ht="14.25" customHeight="1">
      <c r="A201" s="3"/>
      <c r="B201" s="3"/>
      <c r="C201" s="3"/>
      <c r="D201" s="3"/>
      <c r="E201" s="3"/>
      <c r="F201" s="3"/>
      <c r="G201" s="30"/>
      <c r="H201" s="31"/>
      <c r="I201" s="3"/>
      <c r="J201" s="3"/>
      <c r="K201" s="3"/>
      <c r="L201" s="3"/>
      <c r="M201" s="3"/>
      <c r="N201" s="3"/>
      <c r="O201" s="3"/>
      <c r="P201" s="3"/>
      <c r="Q201" s="3"/>
      <c r="R201" s="3"/>
      <c r="S201" s="3"/>
      <c r="T201" s="3"/>
      <c r="U201" s="3"/>
      <c r="V201" s="3"/>
      <c r="W201" s="3"/>
      <c r="X201" s="3"/>
      <c r="Y201" s="3"/>
      <c r="Z201" s="3"/>
    </row>
    <row r="202" spans="1:26" ht="14.25" customHeight="1">
      <c r="A202" s="3"/>
      <c r="B202" s="3"/>
      <c r="C202" s="3"/>
      <c r="D202" s="3"/>
      <c r="E202" s="3"/>
      <c r="F202" s="3"/>
      <c r="G202" s="30"/>
      <c r="H202" s="31"/>
      <c r="I202" s="3"/>
      <c r="J202" s="3"/>
      <c r="K202" s="3"/>
      <c r="L202" s="3"/>
      <c r="M202" s="3"/>
      <c r="N202" s="3"/>
      <c r="O202" s="3"/>
      <c r="P202" s="3"/>
      <c r="Q202" s="3"/>
      <c r="R202" s="3"/>
      <c r="S202" s="3"/>
      <c r="T202" s="3"/>
      <c r="U202" s="3"/>
      <c r="V202" s="3"/>
      <c r="W202" s="3"/>
      <c r="X202" s="3"/>
      <c r="Y202" s="3"/>
      <c r="Z202" s="3"/>
    </row>
    <row r="203" spans="1:26" ht="14.25" customHeight="1">
      <c r="A203" s="3"/>
      <c r="B203" s="3"/>
      <c r="C203" s="3"/>
      <c r="D203" s="3"/>
      <c r="E203" s="3"/>
      <c r="F203" s="3"/>
      <c r="G203" s="30"/>
      <c r="H203" s="31"/>
      <c r="I203" s="3"/>
      <c r="J203" s="3"/>
      <c r="K203" s="3"/>
      <c r="L203" s="3"/>
      <c r="M203" s="3"/>
      <c r="N203" s="3"/>
      <c r="O203" s="3"/>
      <c r="P203" s="3"/>
      <c r="Q203" s="3"/>
      <c r="R203" s="3"/>
      <c r="S203" s="3"/>
      <c r="T203" s="3"/>
      <c r="U203" s="3"/>
      <c r="V203" s="3"/>
      <c r="W203" s="3"/>
      <c r="X203" s="3"/>
      <c r="Y203" s="3"/>
      <c r="Z203" s="3"/>
    </row>
    <row r="204" spans="1:26" ht="14.25" customHeight="1">
      <c r="A204" s="3"/>
      <c r="B204" s="3"/>
      <c r="C204" s="3"/>
      <c r="D204" s="3"/>
      <c r="E204" s="3"/>
      <c r="F204" s="3"/>
      <c r="G204" s="30"/>
      <c r="H204" s="31"/>
      <c r="I204" s="3"/>
      <c r="J204" s="3"/>
      <c r="K204" s="3"/>
      <c r="L204" s="3"/>
      <c r="M204" s="3"/>
      <c r="N204" s="3"/>
      <c r="O204" s="3"/>
      <c r="P204" s="3"/>
      <c r="Q204" s="3"/>
      <c r="R204" s="3"/>
      <c r="S204" s="3"/>
      <c r="T204" s="3"/>
      <c r="U204" s="3"/>
      <c r="V204" s="3"/>
      <c r="W204" s="3"/>
      <c r="X204" s="3"/>
      <c r="Y204" s="3"/>
      <c r="Z204" s="3"/>
    </row>
    <row r="205" spans="1:26" ht="14.25" customHeight="1">
      <c r="A205" s="3"/>
      <c r="B205" s="3"/>
      <c r="C205" s="3"/>
      <c r="D205" s="3"/>
      <c r="E205" s="3"/>
      <c r="F205" s="3"/>
      <c r="G205" s="30"/>
      <c r="H205" s="31"/>
      <c r="I205" s="3"/>
      <c r="J205" s="3"/>
      <c r="K205" s="3"/>
      <c r="L205" s="3"/>
      <c r="M205" s="3"/>
      <c r="N205" s="3"/>
      <c r="O205" s="3"/>
      <c r="P205" s="3"/>
      <c r="Q205" s="3"/>
      <c r="R205" s="3"/>
      <c r="S205" s="3"/>
      <c r="T205" s="3"/>
      <c r="U205" s="3"/>
      <c r="V205" s="3"/>
      <c r="W205" s="3"/>
      <c r="X205" s="3"/>
      <c r="Y205" s="3"/>
      <c r="Z205" s="3"/>
    </row>
    <row r="206" spans="1:26" ht="14.25" customHeight="1">
      <c r="A206" s="3"/>
      <c r="B206" s="3"/>
      <c r="C206" s="3"/>
      <c r="D206" s="3"/>
      <c r="E206" s="3"/>
      <c r="F206" s="3"/>
      <c r="G206" s="30"/>
      <c r="H206" s="31"/>
      <c r="I206" s="3"/>
      <c r="J206" s="3"/>
      <c r="K206" s="3"/>
      <c r="L206" s="3"/>
      <c r="M206" s="3"/>
      <c r="N206" s="3"/>
      <c r="O206" s="3"/>
      <c r="P206" s="3"/>
      <c r="Q206" s="3"/>
      <c r="R206" s="3"/>
      <c r="S206" s="3"/>
      <c r="T206" s="3"/>
      <c r="U206" s="3"/>
      <c r="V206" s="3"/>
      <c r="W206" s="3"/>
      <c r="X206" s="3"/>
      <c r="Y206" s="3"/>
      <c r="Z206" s="3"/>
    </row>
    <row r="207" spans="1:26" ht="14.25" customHeight="1">
      <c r="A207" s="3"/>
      <c r="B207" s="3"/>
      <c r="C207" s="3"/>
      <c r="D207" s="3"/>
      <c r="E207" s="3"/>
      <c r="F207" s="3"/>
      <c r="G207" s="30"/>
      <c r="H207" s="31"/>
      <c r="I207" s="3"/>
      <c r="J207" s="3"/>
      <c r="K207" s="3"/>
      <c r="L207" s="3"/>
      <c r="M207" s="3"/>
      <c r="N207" s="3"/>
      <c r="O207" s="3"/>
      <c r="P207" s="3"/>
      <c r="Q207" s="3"/>
      <c r="R207" s="3"/>
      <c r="S207" s="3"/>
      <c r="T207" s="3"/>
      <c r="U207" s="3"/>
      <c r="V207" s="3"/>
      <c r="W207" s="3"/>
      <c r="X207" s="3"/>
      <c r="Y207" s="3"/>
      <c r="Z207" s="3"/>
    </row>
    <row r="208" spans="1:26" ht="14.25" customHeight="1">
      <c r="A208" s="3"/>
      <c r="B208" s="3"/>
      <c r="C208" s="3"/>
      <c r="D208" s="3"/>
      <c r="E208" s="3"/>
      <c r="F208" s="3"/>
      <c r="G208" s="30"/>
      <c r="H208" s="31"/>
      <c r="I208" s="3"/>
      <c r="J208" s="3"/>
      <c r="K208" s="3"/>
      <c r="L208" s="3"/>
      <c r="M208" s="3"/>
      <c r="N208" s="3"/>
      <c r="O208" s="3"/>
      <c r="P208" s="3"/>
      <c r="Q208" s="3"/>
      <c r="R208" s="3"/>
      <c r="S208" s="3"/>
      <c r="T208" s="3"/>
      <c r="U208" s="3"/>
      <c r="V208" s="3"/>
      <c r="W208" s="3"/>
      <c r="X208" s="3"/>
      <c r="Y208" s="3"/>
      <c r="Z208" s="3"/>
    </row>
    <row r="209" spans="1:26" ht="14.25" customHeight="1">
      <c r="A209" s="3"/>
      <c r="B209" s="3"/>
      <c r="C209" s="3"/>
      <c r="D209" s="3"/>
      <c r="E209" s="3"/>
      <c r="F209" s="3"/>
      <c r="G209" s="30"/>
      <c r="H209" s="31"/>
      <c r="I209" s="3"/>
      <c r="J209" s="3"/>
      <c r="K209" s="3"/>
      <c r="L209" s="3"/>
      <c r="M209" s="3"/>
      <c r="N209" s="3"/>
      <c r="O209" s="3"/>
      <c r="P209" s="3"/>
      <c r="Q209" s="3"/>
      <c r="R209" s="3"/>
      <c r="S209" s="3"/>
      <c r="T209" s="3"/>
      <c r="U209" s="3"/>
      <c r="V209" s="3"/>
      <c r="W209" s="3"/>
      <c r="X209" s="3"/>
      <c r="Y209" s="3"/>
      <c r="Z209" s="3"/>
    </row>
    <row r="210" spans="1:26" ht="14.25" customHeight="1">
      <c r="A210" s="3"/>
      <c r="B210" s="3"/>
      <c r="C210" s="3"/>
      <c r="D210" s="3"/>
      <c r="E210" s="3"/>
      <c r="F210" s="3"/>
      <c r="G210" s="30"/>
      <c r="H210" s="31"/>
      <c r="I210" s="3"/>
      <c r="J210" s="3"/>
      <c r="K210" s="3"/>
      <c r="L210" s="3"/>
      <c r="M210" s="3"/>
      <c r="N210" s="3"/>
      <c r="O210" s="3"/>
      <c r="P210" s="3"/>
      <c r="Q210" s="3"/>
      <c r="R210" s="3"/>
      <c r="S210" s="3"/>
      <c r="T210" s="3"/>
      <c r="U210" s="3"/>
      <c r="V210" s="3"/>
      <c r="W210" s="3"/>
      <c r="X210" s="3"/>
      <c r="Y210" s="3"/>
      <c r="Z210" s="3"/>
    </row>
    <row r="211" spans="1:26" ht="14.25" customHeight="1">
      <c r="A211" s="3"/>
      <c r="B211" s="3"/>
      <c r="C211" s="3"/>
      <c r="D211" s="3"/>
      <c r="E211" s="3"/>
      <c r="F211" s="3"/>
      <c r="G211" s="30"/>
      <c r="H211" s="31"/>
      <c r="I211" s="3"/>
      <c r="J211" s="3"/>
      <c r="K211" s="3"/>
      <c r="L211" s="3"/>
      <c r="M211" s="3"/>
      <c r="N211" s="3"/>
      <c r="O211" s="3"/>
      <c r="P211" s="3"/>
      <c r="Q211" s="3"/>
      <c r="R211" s="3"/>
      <c r="S211" s="3"/>
      <c r="T211" s="3"/>
      <c r="U211" s="3"/>
      <c r="V211" s="3"/>
      <c r="W211" s="3"/>
      <c r="X211" s="3"/>
      <c r="Y211" s="3"/>
      <c r="Z211" s="3"/>
    </row>
    <row r="212" spans="1:26" ht="14.25" customHeight="1">
      <c r="A212" s="3"/>
      <c r="B212" s="3"/>
      <c r="C212" s="3"/>
      <c r="D212" s="3"/>
      <c r="E212" s="3"/>
      <c r="F212" s="3"/>
      <c r="G212" s="30"/>
      <c r="H212" s="31"/>
      <c r="I212" s="3"/>
      <c r="J212" s="3"/>
      <c r="K212" s="3"/>
      <c r="L212" s="3"/>
      <c r="M212" s="3"/>
      <c r="N212" s="3"/>
      <c r="O212" s="3"/>
      <c r="P212" s="3"/>
      <c r="Q212" s="3"/>
      <c r="R212" s="3"/>
      <c r="S212" s="3"/>
      <c r="T212" s="3"/>
      <c r="U212" s="3"/>
      <c r="V212" s="3"/>
      <c r="W212" s="3"/>
      <c r="X212" s="3"/>
      <c r="Y212" s="3"/>
      <c r="Z212" s="3"/>
    </row>
    <row r="213" spans="1:26" ht="14.25" customHeight="1">
      <c r="A213" s="3"/>
      <c r="B213" s="3"/>
      <c r="C213" s="3"/>
      <c r="D213" s="3"/>
      <c r="E213" s="3"/>
      <c r="F213" s="3"/>
      <c r="G213" s="30"/>
      <c r="H213" s="31"/>
      <c r="I213" s="3"/>
      <c r="J213" s="3"/>
      <c r="K213" s="3"/>
      <c r="L213" s="3"/>
      <c r="M213" s="3"/>
      <c r="N213" s="3"/>
      <c r="O213" s="3"/>
      <c r="P213" s="3"/>
      <c r="Q213" s="3"/>
      <c r="R213" s="3"/>
      <c r="S213" s="3"/>
      <c r="T213" s="3"/>
      <c r="U213" s="3"/>
      <c r="V213" s="3"/>
      <c r="W213" s="3"/>
      <c r="X213" s="3"/>
      <c r="Y213" s="3"/>
      <c r="Z213" s="3"/>
    </row>
    <row r="214" spans="1:26" ht="14.25" customHeight="1">
      <c r="A214" s="3"/>
      <c r="B214" s="3"/>
      <c r="C214" s="3"/>
      <c r="D214" s="3"/>
      <c r="E214" s="3"/>
      <c r="F214" s="3"/>
      <c r="G214" s="30"/>
      <c r="H214" s="31"/>
      <c r="I214" s="3"/>
      <c r="J214" s="3"/>
      <c r="K214" s="3"/>
      <c r="L214" s="3"/>
      <c r="M214" s="3"/>
      <c r="N214" s="3"/>
      <c r="O214" s="3"/>
      <c r="P214" s="3"/>
      <c r="Q214" s="3"/>
      <c r="R214" s="3"/>
      <c r="S214" s="3"/>
      <c r="T214" s="3"/>
      <c r="U214" s="3"/>
      <c r="V214" s="3"/>
      <c r="W214" s="3"/>
      <c r="X214" s="3"/>
      <c r="Y214" s="3"/>
      <c r="Z214" s="3"/>
    </row>
    <row r="215" spans="1:26" ht="14.25" customHeight="1">
      <c r="A215" s="3"/>
      <c r="B215" s="3"/>
      <c r="C215" s="3"/>
      <c r="D215" s="3"/>
      <c r="E215" s="3"/>
      <c r="F215" s="3"/>
      <c r="G215" s="30"/>
      <c r="H215" s="31"/>
      <c r="I215" s="3"/>
      <c r="J215" s="3"/>
      <c r="K215" s="3"/>
      <c r="L215" s="3"/>
      <c r="M215" s="3"/>
      <c r="N215" s="3"/>
      <c r="O215" s="3"/>
      <c r="P215" s="3"/>
      <c r="Q215" s="3"/>
      <c r="R215" s="3"/>
      <c r="S215" s="3"/>
      <c r="T215" s="3"/>
      <c r="U215" s="3"/>
      <c r="V215" s="3"/>
      <c r="W215" s="3"/>
      <c r="X215" s="3"/>
      <c r="Y215" s="3"/>
      <c r="Z215" s="3"/>
    </row>
    <row r="216" spans="1:26" ht="14.25" customHeight="1">
      <c r="A216" s="3"/>
      <c r="B216" s="3"/>
      <c r="C216" s="3"/>
      <c r="D216" s="3"/>
      <c r="E216" s="3"/>
      <c r="F216" s="3"/>
      <c r="G216" s="30"/>
      <c r="H216" s="31"/>
      <c r="I216" s="3"/>
      <c r="J216" s="3"/>
      <c r="K216" s="3"/>
      <c r="L216" s="3"/>
      <c r="M216" s="3"/>
      <c r="N216" s="3"/>
      <c r="O216" s="3"/>
      <c r="P216" s="3"/>
      <c r="Q216" s="3"/>
      <c r="R216" s="3"/>
      <c r="S216" s="3"/>
      <c r="T216" s="3"/>
      <c r="U216" s="3"/>
      <c r="V216" s="3"/>
      <c r="W216" s="3"/>
      <c r="X216" s="3"/>
      <c r="Y216" s="3"/>
      <c r="Z216" s="3"/>
    </row>
    <row r="217" spans="1:26" ht="14.25" customHeight="1">
      <c r="A217" s="3"/>
      <c r="B217" s="3"/>
      <c r="C217" s="3"/>
      <c r="D217" s="3"/>
      <c r="E217" s="3"/>
      <c r="F217" s="3"/>
      <c r="G217" s="30"/>
      <c r="H217" s="31"/>
      <c r="I217" s="3"/>
      <c r="J217" s="3"/>
      <c r="K217" s="3"/>
      <c r="L217" s="3"/>
      <c r="M217" s="3"/>
      <c r="N217" s="3"/>
      <c r="O217" s="3"/>
      <c r="P217" s="3"/>
      <c r="Q217" s="3"/>
      <c r="R217" s="3"/>
      <c r="S217" s="3"/>
      <c r="T217" s="3"/>
      <c r="U217" s="3"/>
      <c r="V217" s="3"/>
      <c r="W217" s="3"/>
      <c r="X217" s="3"/>
      <c r="Y217" s="3"/>
      <c r="Z217" s="3"/>
    </row>
    <row r="218" spans="1:26" ht="14.25" customHeight="1">
      <c r="A218" s="3"/>
      <c r="B218" s="3"/>
      <c r="C218" s="3"/>
      <c r="D218" s="3"/>
      <c r="E218" s="3"/>
      <c r="F218" s="3"/>
      <c r="G218" s="30"/>
      <c r="H218" s="31"/>
      <c r="I218" s="3"/>
      <c r="J218" s="3"/>
      <c r="K218" s="3"/>
      <c r="L218" s="3"/>
      <c r="M218" s="3"/>
      <c r="N218" s="3"/>
      <c r="O218" s="3"/>
      <c r="P218" s="3"/>
      <c r="Q218" s="3"/>
      <c r="R218" s="3"/>
      <c r="S218" s="3"/>
      <c r="T218" s="3"/>
      <c r="U218" s="3"/>
      <c r="V218" s="3"/>
      <c r="W218" s="3"/>
      <c r="X218" s="3"/>
      <c r="Y218" s="3"/>
      <c r="Z218" s="3"/>
    </row>
    <row r="219" spans="1:26" ht="14.25" customHeight="1">
      <c r="A219" s="3"/>
      <c r="B219" s="3"/>
      <c r="C219" s="3"/>
      <c r="D219" s="3"/>
      <c r="E219" s="3"/>
      <c r="F219" s="3"/>
      <c r="G219" s="30"/>
      <c r="H219" s="31"/>
      <c r="I219" s="3"/>
      <c r="J219" s="3"/>
      <c r="K219" s="3"/>
      <c r="L219" s="3"/>
      <c r="M219" s="3"/>
      <c r="N219" s="3"/>
      <c r="O219" s="3"/>
      <c r="P219" s="3"/>
      <c r="Q219" s="3"/>
      <c r="R219" s="3"/>
      <c r="S219" s="3"/>
      <c r="T219" s="3"/>
      <c r="U219" s="3"/>
      <c r="V219" s="3"/>
      <c r="W219" s="3"/>
      <c r="X219" s="3"/>
      <c r="Y219" s="3"/>
      <c r="Z219" s="3"/>
    </row>
    <row r="220" spans="1:26" ht="14.25" customHeight="1">
      <c r="A220" s="3"/>
      <c r="B220" s="3"/>
      <c r="C220" s="3"/>
      <c r="D220" s="3"/>
      <c r="E220" s="3"/>
      <c r="F220" s="3"/>
      <c r="G220" s="30"/>
      <c r="H220" s="31"/>
      <c r="I220" s="3"/>
      <c r="J220" s="3"/>
      <c r="K220" s="3"/>
      <c r="L220" s="3"/>
      <c r="M220" s="3"/>
      <c r="N220" s="3"/>
      <c r="O220" s="3"/>
      <c r="P220" s="3"/>
      <c r="Q220" s="3"/>
      <c r="R220" s="3"/>
      <c r="S220" s="3"/>
      <c r="T220" s="3"/>
      <c r="U220" s="3"/>
      <c r="V220" s="3"/>
      <c r="W220" s="3"/>
      <c r="X220" s="3"/>
      <c r="Y220" s="3"/>
      <c r="Z220" s="3"/>
    </row>
    <row r="221" spans="1:26" ht="14.25" customHeight="1">
      <c r="A221" s="3"/>
      <c r="B221" s="3"/>
      <c r="C221" s="3"/>
      <c r="D221" s="3"/>
      <c r="E221" s="3"/>
      <c r="F221" s="3"/>
      <c r="G221" s="30"/>
      <c r="H221" s="31"/>
      <c r="I221" s="3"/>
      <c r="J221" s="3"/>
      <c r="K221" s="3"/>
      <c r="L221" s="3"/>
      <c r="M221" s="3"/>
      <c r="N221" s="3"/>
      <c r="O221" s="3"/>
      <c r="P221" s="3"/>
      <c r="Q221" s="3"/>
      <c r="R221" s="3"/>
      <c r="S221" s="3"/>
      <c r="T221" s="3"/>
      <c r="U221" s="3"/>
      <c r="V221" s="3"/>
      <c r="W221" s="3"/>
      <c r="X221" s="3"/>
      <c r="Y221" s="3"/>
      <c r="Z221" s="3"/>
    </row>
    <row r="222" spans="1:26" ht="14.25" customHeight="1">
      <c r="A222" s="3"/>
      <c r="B222" s="3"/>
      <c r="C222" s="3"/>
      <c r="D222" s="3"/>
      <c r="E222" s="3"/>
      <c r="F222" s="3"/>
      <c r="G222" s="30"/>
      <c r="H222" s="31"/>
      <c r="I222" s="3"/>
      <c r="J222" s="3"/>
      <c r="K222" s="3"/>
      <c r="L222" s="3"/>
      <c r="M222" s="3"/>
      <c r="N222" s="3"/>
      <c r="O222" s="3"/>
      <c r="P222" s="3"/>
      <c r="Q222" s="3"/>
      <c r="R222" s="3"/>
      <c r="S222" s="3"/>
      <c r="T222" s="3"/>
      <c r="U222" s="3"/>
      <c r="V222" s="3"/>
      <c r="W222" s="3"/>
      <c r="X222" s="3"/>
      <c r="Y222" s="3"/>
      <c r="Z222" s="3"/>
    </row>
    <row r="223" spans="1:26" ht="14.25" customHeight="1">
      <c r="A223" s="3"/>
      <c r="B223" s="3"/>
      <c r="C223" s="3"/>
      <c r="D223" s="3"/>
      <c r="E223" s="3"/>
      <c r="F223" s="3"/>
      <c r="G223" s="30"/>
      <c r="H223" s="31"/>
      <c r="I223" s="3"/>
      <c r="J223" s="3"/>
      <c r="K223" s="3"/>
      <c r="L223" s="3"/>
      <c r="M223" s="3"/>
      <c r="N223" s="3"/>
      <c r="O223" s="3"/>
      <c r="P223" s="3"/>
      <c r="Q223" s="3"/>
      <c r="R223" s="3"/>
      <c r="S223" s="3"/>
      <c r="T223" s="3"/>
      <c r="U223" s="3"/>
      <c r="V223" s="3"/>
      <c r="W223" s="3"/>
      <c r="X223" s="3"/>
      <c r="Y223" s="3"/>
      <c r="Z223" s="3"/>
    </row>
    <row r="224" spans="1:26" ht="14.25" customHeight="1">
      <c r="A224" s="3"/>
      <c r="B224" s="3"/>
      <c r="C224" s="3"/>
      <c r="D224" s="3"/>
      <c r="E224" s="3"/>
      <c r="F224" s="3"/>
      <c r="G224" s="30"/>
      <c r="H224" s="31"/>
      <c r="I224" s="3"/>
      <c r="J224" s="3"/>
      <c r="K224" s="3"/>
      <c r="L224" s="3"/>
      <c r="M224" s="3"/>
      <c r="N224" s="3"/>
      <c r="O224" s="3"/>
      <c r="P224" s="3"/>
      <c r="Q224" s="3"/>
      <c r="R224" s="3"/>
      <c r="S224" s="3"/>
      <c r="T224" s="3"/>
      <c r="U224" s="3"/>
      <c r="V224" s="3"/>
      <c r="W224" s="3"/>
      <c r="X224" s="3"/>
      <c r="Y224" s="3"/>
      <c r="Z224" s="3"/>
    </row>
    <row r="225" spans="1:26" ht="14.25" customHeight="1">
      <c r="A225" s="3"/>
      <c r="B225" s="3"/>
      <c r="C225" s="3"/>
      <c r="D225" s="3"/>
      <c r="E225" s="3"/>
      <c r="F225" s="3"/>
      <c r="G225" s="30"/>
      <c r="H225" s="31"/>
      <c r="I225" s="3"/>
      <c r="J225" s="3"/>
      <c r="K225" s="3"/>
      <c r="L225" s="3"/>
      <c r="M225" s="3"/>
      <c r="N225" s="3"/>
      <c r="O225" s="3"/>
      <c r="P225" s="3"/>
      <c r="Q225" s="3"/>
      <c r="R225" s="3"/>
      <c r="S225" s="3"/>
      <c r="T225" s="3"/>
      <c r="U225" s="3"/>
      <c r="V225" s="3"/>
      <c r="W225" s="3"/>
      <c r="X225" s="3"/>
      <c r="Y225" s="3"/>
      <c r="Z225" s="3"/>
    </row>
    <row r="226" spans="1:26" ht="14.25" customHeight="1">
      <c r="A226" s="3"/>
      <c r="B226" s="3"/>
      <c r="C226" s="3"/>
      <c r="D226" s="3"/>
      <c r="E226" s="3"/>
      <c r="F226" s="3"/>
      <c r="G226" s="30"/>
      <c r="H226" s="31"/>
      <c r="I226" s="3"/>
      <c r="J226" s="3"/>
      <c r="K226" s="3"/>
      <c r="L226" s="3"/>
      <c r="M226" s="3"/>
      <c r="N226" s="3"/>
      <c r="O226" s="3"/>
      <c r="P226" s="3"/>
      <c r="Q226" s="3"/>
      <c r="R226" s="3"/>
      <c r="S226" s="3"/>
      <c r="T226" s="3"/>
      <c r="U226" s="3"/>
      <c r="V226" s="3"/>
      <c r="W226" s="3"/>
      <c r="X226" s="3"/>
      <c r="Y226" s="3"/>
      <c r="Z226" s="3"/>
    </row>
    <row r="227" spans="1:26" ht="14.25" customHeight="1">
      <c r="A227" s="3"/>
      <c r="B227" s="3"/>
      <c r="C227" s="3"/>
      <c r="D227" s="3"/>
      <c r="E227" s="3"/>
      <c r="F227" s="3"/>
      <c r="G227" s="30"/>
      <c r="H227" s="31"/>
      <c r="I227" s="3"/>
      <c r="J227" s="3"/>
      <c r="K227" s="3"/>
      <c r="L227" s="3"/>
      <c r="M227" s="3"/>
      <c r="N227" s="3"/>
      <c r="O227" s="3"/>
      <c r="P227" s="3"/>
      <c r="Q227" s="3"/>
      <c r="R227" s="3"/>
      <c r="S227" s="3"/>
      <c r="T227" s="3"/>
      <c r="U227" s="3"/>
      <c r="V227" s="3"/>
      <c r="W227" s="3"/>
      <c r="X227" s="3"/>
      <c r="Y227" s="3"/>
      <c r="Z227" s="3"/>
    </row>
    <row r="228" spans="1:26" ht="14.25" customHeight="1">
      <c r="A228" s="3"/>
      <c r="B228" s="3"/>
      <c r="C228" s="3"/>
      <c r="D228" s="3"/>
      <c r="E228" s="3"/>
      <c r="F228" s="3"/>
      <c r="G228" s="30"/>
      <c r="H228" s="31"/>
      <c r="I228" s="3"/>
      <c r="J228" s="3"/>
      <c r="K228" s="3"/>
      <c r="L228" s="3"/>
      <c r="M228" s="3"/>
      <c r="N228" s="3"/>
      <c r="O228" s="3"/>
      <c r="P228" s="3"/>
      <c r="Q228" s="3"/>
      <c r="R228" s="3"/>
      <c r="S228" s="3"/>
      <c r="T228" s="3"/>
      <c r="U228" s="3"/>
      <c r="V228" s="3"/>
      <c r="W228" s="3"/>
      <c r="X228" s="3"/>
      <c r="Y228" s="3"/>
      <c r="Z228" s="3"/>
    </row>
    <row r="229" spans="1:26" ht="14.25" customHeight="1">
      <c r="A229" s="3"/>
      <c r="B229" s="3"/>
      <c r="C229" s="3"/>
      <c r="D229" s="3"/>
      <c r="E229" s="3"/>
      <c r="F229" s="3"/>
      <c r="G229" s="30"/>
      <c r="H229" s="31"/>
      <c r="I229" s="3"/>
      <c r="J229" s="3"/>
      <c r="K229" s="3"/>
      <c r="L229" s="3"/>
      <c r="M229" s="3"/>
      <c r="N229" s="3"/>
      <c r="O229" s="3"/>
      <c r="P229" s="3"/>
      <c r="Q229" s="3"/>
      <c r="R229" s="3"/>
      <c r="S229" s="3"/>
      <c r="T229" s="3"/>
      <c r="U229" s="3"/>
      <c r="V229" s="3"/>
      <c r="W229" s="3"/>
      <c r="X229" s="3"/>
      <c r="Y229" s="3"/>
      <c r="Z229" s="3"/>
    </row>
    <row r="230" spans="1:26" ht="14.25" customHeight="1">
      <c r="A230" s="3"/>
      <c r="B230" s="3"/>
      <c r="C230" s="3"/>
      <c r="D230" s="3"/>
      <c r="E230" s="3"/>
      <c r="F230" s="3"/>
      <c r="G230" s="30"/>
      <c r="H230" s="31"/>
      <c r="I230" s="3"/>
      <c r="J230" s="3"/>
      <c r="K230" s="3"/>
      <c r="L230" s="3"/>
      <c r="M230" s="3"/>
      <c r="N230" s="3"/>
      <c r="O230" s="3"/>
      <c r="P230" s="3"/>
      <c r="Q230" s="3"/>
      <c r="R230" s="3"/>
      <c r="S230" s="3"/>
      <c r="T230" s="3"/>
      <c r="U230" s="3"/>
      <c r="V230" s="3"/>
      <c r="W230" s="3"/>
      <c r="X230" s="3"/>
      <c r="Y230" s="3"/>
      <c r="Z230" s="3"/>
    </row>
    <row r="231" spans="1:26" ht="14.25" customHeight="1">
      <c r="A231" s="3"/>
      <c r="B231" s="3"/>
      <c r="C231" s="3"/>
      <c r="D231" s="3"/>
      <c r="E231" s="3"/>
      <c r="F231" s="3"/>
      <c r="G231" s="30"/>
      <c r="H231" s="31"/>
      <c r="I231" s="3"/>
      <c r="J231" s="3"/>
      <c r="K231" s="3"/>
      <c r="L231" s="3"/>
      <c r="M231" s="3"/>
      <c r="N231" s="3"/>
      <c r="O231" s="3"/>
      <c r="P231" s="3"/>
      <c r="Q231" s="3"/>
      <c r="R231" s="3"/>
      <c r="S231" s="3"/>
      <c r="T231" s="3"/>
      <c r="U231" s="3"/>
      <c r="V231" s="3"/>
      <c r="W231" s="3"/>
      <c r="X231" s="3"/>
      <c r="Y231" s="3"/>
      <c r="Z231" s="3"/>
    </row>
    <row r="232" spans="1:26" ht="14.25" customHeight="1">
      <c r="A232" s="3"/>
      <c r="B232" s="3"/>
      <c r="C232" s="3"/>
      <c r="D232" s="3"/>
      <c r="E232" s="3"/>
      <c r="F232" s="3"/>
      <c r="G232" s="30"/>
      <c r="H232" s="31"/>
      <c r="I232" s="3"/>
      <c r="J232" s="3"/>
      <c r="K232" s="3"/>
      <c r="L232" s="3"/>
      <c r="M232" s="3"/>
      <c r="N232" s="3"/>
      <c r="O232" s="3"/>
      <c r="P232" s="3"/>
      <c r="Q232" s="3"/>
      <c r="R232" s="3"/>
      <c r="S232" s="3"/>
      <c r="T232" s="3"/>
      <c r="U232" s="3"/>
      <c r="V232" s="3"/>
      <c r="W232" s="3"/>
      <c r="X232" s="3"/>
      <c r="Y232" s="3"/>
      <c r="Z232" s="3"/>
    </row>
    <row r="233" spans="1:26" ht="14.25" customHeight="1">
      <c r="A233" s="3"/>
      <c r="B233" s="3"/>
      <c r="C233" s="3"/>
      <c r="D233" s="3"/>
      <c r="E233" s="3"/>
      <c r="F233" s="3"/>
      <c r="G233" s="30"/>
      <c r="H233" s="31"/>
      <c r="I233" s="3"/>
      <c r="J233" s="3"/>
      <c r="K233" s="3"/>
      <c r="L233" s="3"/>
      <c r="M233" s="3"/>
      <c r="N233" s="3"/>
      <c r="O233" s="3"/>
      <c r="P233" s="3"/>
      <c r="Q233" s="3"/>
      <c r="R233" s="3"/>
      <c r="S233" s="3"/>
      <c r="T233" s="3"/>
      <c r="U233" s="3"/>
      <c r="V233" s="3"/>
      <c r="W233" s="3"/>
      <c r="X233" s="3"/>
      <c r="Y233" s="3"/>
      <c r="Z233" s="3"/>
    </row>
    <row r="234" spans="1:26" ht="14.25" customHeight="1">
      <c r="A234" s="3"/>
      <c r="B234" s="3"/>
      <c r="C234" s="3"/>
      <c r="D234" s="3"/>
      <c r="E234" s="3"/>
      <c r="F234" s="3"/>
      <c r="G234" s="30"/>
      <c r="H234" s="31"/>
      <c r="I234" s="3"/>
      <c r="J234" s="3"/>
      <c r="K234" s="3"/>
      <c r="L234" s="3"/>
      <c r="M234" s="3"/>
      <c r="N234" s="3"/>
      <c r="O234" s="3"/>
      <c r="P234" s="3"/>
      <c r="Q234" s="3"/>
      <c r="R234" s="3"/>
      <c r="S234" s="3"/>
      <c r="T234" s="3"/>
      <c r="U234" s="3"/>
      <c r="V234" s="3"/>
      <c r="W234" s="3"/>
      <c r="X234" s="3"/>
      <c r="Y234" s="3"/>
      <c r="Z234" s="3"/>
    </row>
    <row r="235" spans="1:26" ht="14.25" customHeight="1">
      <c r="A235" s="3"/>
      <c r="B235" s="3"/>
      <c r="C235" s="3"/>
      <c r="D235" s="3"/>
      <c r="E235" s="3"/>
      <c r="F235" s="3"/>
      <c r="G235" s="30"/>
      <c r="H235" s="31"/>
      <c r="I235" s="3"/>
      <c r="J235" s="3"/>
      <c r="K235" s="3"/>
      <c r="L235" s="3"/>
      <c r="M235" s="3"/>
      <c r="N235" s="3"/>
      <c r="O235" s="3"/>
      <c r="P235" s="3"/>
      <c r="Q235" s="3"/>
      <c r="R235" s="3"/>
      <c r="S235" s="3"/>
      <c r="T235" s="3"/>
      <c r="U235" s="3"/>
      <c r="V235" s="3"/>
      <c r="W235" s="3"/>
      <c r="X235" s="3"/>
      <c r="Y235" s="3"/>
      <c r="Z235" s="3"/>
    </row>
    <row r="236" spans="1:26" ht="14.25" customHeight="1">
      <c r="A236" s="3"/>
      <c r="B236" s="3"/>
      <c r="C236" s="3"/>
      <c r="D236" s="3"/>
      <c r="E236" s="3"/>
      <c r="F236" s="3"/>
      <c r="G236" s="30"/>
      <c r="H236" s="31"/>
      <c r="I236" s="3"/>
      <c r="J236" s="3"/>
      <c r="K236" s="3"/>
      <c r="L236" s="3"/>
      <c r="M236" s="3"/>
      <c r="N236" s="3"/>
      <c r="O236" s="3"/>
      <c r="P236" s="3"/>
      <c r="Q236" s="3"/>
      <c r="R236" s="3"/>
      <c r="S236" s="3"/>
      <c r="T236" s="3"/>
      <c r="U236" s="3"/>
      <c r="V236" s="3"/>
      <c r="W236" s="3"/>
      <c r="X236" s="3"/>
      <c r="Y236" s="3"/>
      <c r="Z236" s="3"/>
    </row>
    <row r="237" spans="1:26" ht="14.25" customHeight="1">
      <c r="A237" s="3"/>
      <c r="B237" s="3"/>
      <c r="C237" s="3"/>
      <c r="D237" s="3"/>
      <c r="E237" s="3"/>
      <c r="F237" s="3"/>
      <c r="G237" s="30"/>
      <c r="H237" s="31"/>
      <c r="I237" s="3"/>
      <c r="J237" s="3"/>
      <c r="K237" s="3"/>
      <c r="L237" s="3"/>
      <c r="M237" s="3"/>
      <c r="N237" s="3"/>
      <c r="O237" s="3"/>
      <c r="P237" s="3"/>
      <c r="Q237" s="3"/>
      <c r="R237" s="3"/>
      <c r="S237" s="3"/>
      <c r="T237" s="3"/>
      <c r="U237" s="3"/>
      <c r="V237" s="3"/>
      <c r="W237" s="3"/>
      <c r="X237" s="3"/>
      <c r="Y237" s="3"/>
      <c r="Z237" s="3"/>
    </row>
    <row r="238" spans="1:26" ht="14.25" customHeight="1">
      <c r="A238" s="3"/>
      <c r="B238" s="3"/>
      <c r="C238" s="3"/>
      <c r="D238" s="3"/>
      <c r="E238" s="3"/>
      <c r="F238" s="3"/>
      <c r="G238" s="30"/>
      <c r="H238" s="31"/>
      <c r="I238" s="3"/>
      <c r="J238" s="3"/>
      <c r="K238" s="3"/>
      <c r="L238" s="3"/>
      <c r="M238" s="3"/>
      <c r="N238" s="3"/>
      <c r="O238" s="3"/>
      <c r="P238" s="3"/>
      <c r="Q238" s="3"/>
      <c r="R238" s="3"/>
      <c r="S238" s="3"/>
      <c r="T238" s="3"/>
      <c r="U238" s="3"/>
      <c r="V238" s="3"/>
      <c r="W238" s="3"/>
      <c r="X238" s="3"/>
      <c r="Y238" s="3"/>
      <c r="Z238" s="3"/>
    </row>
    <row r="239" spans="1:26" ht="14.25" customHeight="1">
      <c r="A239" s="3"/>
      <c r="B239" s="3"/>
      <c r="C239" s="3"/>
      <c r="D239" s="3"/>
      <c r="E239" s="3"/>
      <c r="F239" s="3"/>
      <c r="G239" s="30"/>
      <c r="H239" s="31"/>
      <c r="I239" s="3"/>
      <c r="J239" s="3"/>
      <c r="K239" s="3"/>
      <c r="L239" s="3"/>
      <c r="M239" s="3"/>
      <c r="N239" s="3"/>
      <c r="O239" s="3"/>
      <c r="P239" s="3"/>
      <c r="Q239" s="3"/>
      <c r="R239" s="3"/>
      <c r="S239" s="3"/>
      <c r="T239" s="3"/>
      <c r="U239" s="3"/>
      <c r="V239" s="3"/>
      <c r="W239" s="3"/>
      <c r="X239" s="3"/>
      <c r="Y239" s="3"/>
      <c r="Z239" s="3"/>
    </row>
    <row r="240" spans="1:26" ht="14.25" customHeight="1">
      <c r="A240" s="3"/>
      <c r="B240" s="3"/>
      <c r="C240" s="3"/>
      <c r="D240" s="3"/>
      <c r="E240" s="3"/>
      <c r="F240" s="3"/>
      <c r="G240" s="30"/>
      <c r="H240" s="31"/>
      <c r="I240" s="3"/>
      <c r="J240" s="3"/>
      <c r="K240" s="3"/>
      <c r="L240" s="3"/>
      <c r="M240" s="3"/>
      <c r="N240" s="3"/>
      <c r="O240" s="3"/>
      <c r="P240" s="3"/>
      <c r="Q240" s="3"/>
      <c r="R240" s="3"/>
      <c r="S240" s="3"/>
      <c r="T240" s="3"/>
      <c r="U240" s="3"/>
      <c r="V240" s="3"/>
      <c r="W240" s="3"/>
      <c r="X240" s="3"/>
      <c r="Y240" s="3"/>
      <c r="Z240" s="3"/>
    </row>
    <row r="241" spans="1:26" ht="14.25" customHeight="1">
      <c r="A241" s="3"/>
      <c r="B241" s="3"/>
      <c r="C241" s="3"/>
      <c r="D241" s="3"/>
      <c r="E241" s="3"/>
      <c r="F241" s="3"/>
      <c r="G241" s="30"/>
      <c r="H241" s="31"/>
      <c r="I241" s="3"/>
      <c r="J241" s="3"/>
      <c r="K241" s="3"/>
      <c r="L241" s="3"/>
      <c r="M241" s="3"/>
      <c r="N241" s="3"/>
      <c r="O241" s="3"/>
      <c r="P241" s="3"/>
      <c r="Q241" s="3"/>
      <c r="R241" s="3"/>
      <c r="S241" s="3"/>
      <c r="T241" s="3"/>
      <c r="U241" s="3"/>
      <c r="V241" s="3"/>
      <c r="W241" s="3"/>
      <c r="X241" s="3"/>
      <c r="Y241" s="3"/>
      <c r="Z241" s="3"/>
    </row>
    <row r="242" spans="1:26" ht="14.25" customHeight="1">
      <c r="A242" s="3"/>
      <c r="B242" s="3"/>
      <c r="C242" s="3"/>
      <c r="D242" s="3"/>
      <c r="E242" s="3"/>
      <c r="F242" s="3"/>
      <c r="G242" s="30"/>
      <c r="H242" s="31"/>
      <c r="I242" s="3"/>
      <c r="J242" s="3"/>
      <c r="K242" s="3"/>
      <c r="L242" s="3"/>
      <c r="M242" s="3"/>
      <c r="N242" s="3"/>
      <c r="O242" s="3"/>
      <c r="P242" s="3"/>
      <c r="Q242" s="3"/>
      <c r="R242" s="3"/>
      <c r="S242" s="3"/>
      <c r="T242" s="3"/>
      <c r="U242" s="3"/>
      <c r="V242" s="3"/>
      <c r="W242" s="3"/>
      <c r="X242" s="3"/>
      <c r="Y242" s="3"/>
      <c r="Z242" s="3"/>
    </row>
    <row r="243" spans="1:26" ht="14.25" customHeight="1">
      <c r="A243" s="3"/>
      <c r="B243" s="3"/>
      <c r="C243" s="3"/>
      <c r="D243" s="3"/>
      <c r="E243" s="3"/>
      <c r="F243" s="3"/>
      <c r="G243" s="30"/>
      <c r="H243" s="31"/>
      <c r="I243" s="3"/>
      <c r="J243" s="3"/>
      <c r="K243" s="3"/>
      <c r="L243" s="3"/>
      <c r="M243" s="3"/>
      <c r="N243" s="3"/>
      <c r="O243" s="3"/>
      <c r="P243" s="3"/>
      <c r="Q243" s="3"/>
      <c r="R243" s="3"/>
      <c r="S243" s="3"/>
      <c r="T243" s="3"/>
      <c r="U243" s="3"/>
      <c r="V243" s="3"/>
      <c r="W243" s="3"/>
      <c r="X243" s="3"/>
      <c r="Y243" s="3"/>
      <c r="Z243" s="3"/>
    </row>
    <row r="244" spans="1:26" ht="14.25" customHeight="1">
      <c r="A244" s="3"/>
      <c r="B244" s="3"/>
      <c r="C244" s="3"/>
      <c r="D244" s="3"/>
      <c r="E244" s="3"/>
      <c r="F244" s="3"/>
      <c r="G244" s="30"/>
      <c r="H244" s="31"/>
      <c r="I244" s="3"/>
      <c r="J244" s="3"/>
      <c r="K244" s="3"/>
      <c r="L244" s="3"/>
      <c r="M244" s="3"/>
      <c r="N244" s="3"/>
      <c r="O244" s="3"/>
      <c r="P244" s="3"/>
      <c r="Q244" s="3"/>
      <c r="R244" s="3"/>
      <c r="S244" s="3"/>
      <c r="T244" s="3"/>
      <c r="U244" s="3"/>
      <c r="V244" s="3"/>
      <c r="W244" s="3"/>
      <c r="X244" s="3"/>
      <c r="Y244" s="3"/>
      <c r="Z244" s="3"/>
    </row>
    <row r="245" spans="1:26" ht="14.25" customHeight="1">
      <c r="A245" s="3"/>
      <c r="B245" s="3"/>
      <c r="C245" s="3"/>
      <c r="D245" s="3"/>
      <c r="E245" s="3"/>
      <c r="F245" s="3"/>
      <c r="G245" s="30"/>
      <c r="H245" s="31"/>
      <c r="I245" s="3"/>
      <c r="J245" s="3"/>
      <c r="K245" s="3"/>
      <c r="L245" s="3"/>
      <c r="M245" s="3"/>
      <c r="N245" s="3"/>
      <c r="O245" s="3"/>
      <c r="P245" s="3"/>
      <c r="Q245" s="3"/>
      <c r="R245" s="3"/>
      <c r="S245" s="3"/>
      <c r="T245" s="3"/>
      <c r="U245" s="3"/>
      <c r="V245" s="3"/>
      <c r="W245" s="3"/>
      <c r="X245" s="3"/>
      <c r="Y245" s="3"/>
      <c r="Z245" s="3"/>
    </row>
    <row r="246" spans="1:26" ht="14.25" customHeight="1">
      <c r="A246" s="3"/>
      <c r="B246" s="3"/>
      <c r="C246" s="3"/>
      <c r="D246" s="3"/>
      <c r="E246" s="3"/>
      <c r="F246" s="3"/>
      <c r="G246" s="30"/>
      <c r="H246" s="31"/>
      <c r="I246" s="3"/>
      <c r="J246" s="3"/>
      <c r="K246" s="3"/>
      <c r="L246" s="3"/>
      <c r="M246" s="3"/>
      <c r="N246" s="3"/>
      <c r="O246" s="3"/>
      <c r="P246" s="3"/>
      <c r="Q246" s="3"/>
      <c r="R246" s="3"/>
      <c r="S246" s="3"/>
      <c r="T246" s="3"/>
      <c r="U246" s="3"/>
      <c r="V246" s="3"/>
      <c r="W246" s="3"/>
      <c r="X246" s="3"/>
      <c r="Y246" s="3"/>
      <c r="Z246" s="3"/>
    </row>
    <row r="247" spans="1:26" ht="14.25" customHeight="1">
      <c r="A247" s="3"/>
      <c r="B247" s="3"/>
      <c r="C247" s="3"/>
      <c r="D247" s="3"/>
      <c r="E247" s="3"/>
      <c r="F247" s="3"/>
      <c r="G247" s="30"/>
      <c r="H247" s="31"/>
      <c r="I247" s="3"/>
      <c r="J247" s="3"/>
      <c r="K247" s="3"/>
      <c r="L247" s="3"/>
      <c r="M247" s="3"/>
      <c r="N247" s="3"/>
      <c r="O247" s="3"/>
      <c r="P247" s="3"/>
      <c r="Q247" s="3"/>
      <c r="R247" s="3"/>
      <c r="S247" s="3"/>
      <c r="T247" s="3"/>
      <c r="U247" s="3"/>
      <c r="V247" s="3"/>
      <c r="W247" s="3"/>
      <c r="X247" s="3"/>
      <c r="Y247" s="3"/>
      <c r="Z247" s="3"/>
    </row>
    <row r="248" spans="1:26" ht="14.25" customHeight="1">
      <c r="A248" s="3"/>
      <c r="B248" s="3"/>
      <c r="C248" s="3"/>
      <c r="D248" s="3"/>
      <c r="E248" s="3"/>
      <c r="F248" s="3"/>
      <c r="G248" s="30"/>
      <c r="H248" s="31"/>
      <c r="I248" s="3"/>
      <c r="J248" s="3"/>
      <c r="K248" s="3"/>
      <c r="L248" s="3"/>
      <c r="M248" s="3"/>
      <c r="N248" s="3"/>
      <c r="O248" s="3"/>
      <c r="P248" s="3"/>
      <c r="Q248" s="3"/>
      <c r="R248" s="3"/>
      <c r="S248" s="3"/>
      <c r="T248" s="3"/>
      <c r="U248" s="3"/>
      <c r="V248" s="3"/>
      <c r="W248" s="3"/>
      <c r="X248" s="3"/>
      <c r="Y248" s="3"/>
      <c r="Z248" s="3"/>
    </row>
    <row r="249" spans="1:26" ht="14.25" customHeight="1">
      <c r="A249" s="3"/>
      <c r="B249" s="3"/>
      <c r="C249" s="3"/>
      <c r="D249" s="3"/>
      <c r="E249" s="3"/>
      <c r="F249" s="3"/>
      <c r="G249" s="30"/>
      <c r="H249" s="31"/>
      <c r="I249" s="3"/>
      <c r="J249" s="3"/>
      <c r="K249" s="3"/>
      <c r="L249" s="3"/>
      <c r="M249" s="3"/>
      <c r="N249" s="3"/>
      <c r="O249" s="3"/>
      <c r="P249" s="3"/>
      <c r="Q249" s="3"/>
      <c r="R249" s="3"/>
      <c r="S249" s="3"/>
      <c r="T249" s="3"/>
      <c r="U249" s="3"/>
      <c r="V249" s="3"/>
      <c r="W249" s="3"/>
      <c r="X249" s="3"/>
      <c r="Y249" s="3"/>
      <c r="Z249" s="3"/>
    </row>
    <row r="250" spans="1:26" ht="14.25" customHeight="1">
      <c r="A250" s="3"/>
      <c r="B250" s="3"/>
      <c r="C250" s="3"/>
      <c r="D250" s="3"/>
      <c r="E250" s="3"/>
      <c r="F250" s="3"/>
      <c r="G250" s="30"/>
      <c r="H250" s="31"/>
      <c r="I250" s="3"/>
      <c r="J250" s="3"/>
      <c r="K250" s="3"/>
      <c r="L250" s="3"/>
      <c r="M250" s="3"/>
      <c r="N250" s="3"/>
      <c r="O250" s="3"/>
      <c r="P250" s="3"/>
      <c r="Q250" s="3"/>
      <c r="R250" s="3"/>
      <c r="S250" s="3"/>
      <c r="T250" s="3"/>
      <c r="U250" s="3"/>
      <c r="V250" s="3"/>
      <c r="W250" s="3"/>
      <c r="X250" s="3"/>
      <c r="Y250" s="3"/>
      <c r="Z250" s="3"/>
    </row>
    <row r="251" spans="1:26" ht="14.25" customHeight="1">
      <c r="A251" s="3"/>
      <c r="B251" s="3"/>
      <c r="C251" s="3"/>
      <c r="D251" s="3"/>
      <c r="E251" s="3"/>
      <c r="F251" s="3"/>
      <c r="G251" s="30"/>
      <c r="H251" s="31"/>
      <c r="I251" s="3"/>
      <c r="J251" s="3"/>
      <c r="K251" s="3"/>
      <c r="L251" s="3"/>
      <c r="M251" s="3"/>
      <c r="N251" s="3"/>
      <c r="O251" s="3"/>
      <c r="P251" s="3"/>
      <c r="Q251" s="3"/>
      <c r="R251" s="3"/>
      <c r="S251" s="3"/>
      <c r="T251" s="3"/>
      <c r="U251" s="3"/>
      <c r="V251" s="3"/>
      <c r="W251" s="3"/>
      <c r="X251" s="3"/>
      <c r="Y251" s="3"/>
      <c r="Z251" s="3"/>
    </row>
    <row r="252" spans="1:26" ht="14.25" customHeight="1">
      <c r="A252" s="3"/>
      <c r="B252" s="3"/>
      <c r="C252" s="3"/>
      <c r="D252" s="3"/>
      <c r="E252" s="3"/>
      <c r="F252" s="3"/>
      <c r="G252" s="30"/>
      <c r="H252" s="31"/>
      <c r="I252" s="3"/>
      <c r="J252" s="3"/>
      <c r="K252" s="3"/>
      <c r="L252" s="3"/>
      <c r="M252" s="3"/>
      <c r="N252" s="3"/>
      <c r="O252" s="3"/>
      <c r="P252" s="3"/>
      <c r="Q252" s="3"/>
      <c r="R252" s="3"/>
      <c r="S252" s="3"/>
      <c r="T252" s="3"/>
      <c r="U252" s="3"/>
      <c r="V252" s="3"/>
      <c r="W252" s="3"/>
      <c r="X252" s="3"/>
      <c r="Y252" s="3"/>
      <c r="Z252" s="3"/>
    </row>
    <row r="253" spans="1:26" ht="14.25" customHeight="1">
      <c r="A253" s="3"/>
      <c r="B253" s="3"/>
      <c r="C253" s="3"/>
      <c r="D253" s="3"/>
      <c r="E253" s="3"/>
      <c r="F253" s="3"/>
      <c r="G253" s="30"/>
      <c r="H253" s="31"/>
      <c r="I253" s="3"/>
      <c r="J253" s="3"/>
      <c r="K253" s="3"/>
      <c r="L253" s="3"/>
      <c r="M253" s="3"/>
      <c r="N253" s="3"/>
      <c r="O253" s="3"/>
      <c r="P253" s="3"/>
      <c r="Q253" s="3"/>
      <c r="R253" s="3"/>
      <c r="S253" s="3"/>
      <c r="T253" s="3"/>
      <c r="U253" s="3"/>
      <c r="V253" s="3"/>
      <c r="W253" s="3"/>
      <c r="X253" s="3"/>
      <c r="Y253" s="3"/>
      <c r="Z253" s="3"/>
    </row>
    <row r="254" spans="1:26" ht="14.25" customHeight="1">
      <c r="A254" s="3"/>
      <c r="B254" s="3"/>
      <c r="C254" s="3"/>
      <c r="D254" s="3"/>
      <c r="E254" s="3"/>
      <c r="F254" s="3"/>
      <c r="G254" s="30"/>
      <c r="H254" s="31"/>
      <c r="I254" s="3"/>
      <c r="J254" s="3"/>
      <c r="K254" s="3"/>
      <c r="L254" s="3"/>
      <c r="M254" s="3"/>
      <c r="N254" s="3"/>
      <c r="O254" s="3"/>
      <c r="P254" s="3"/>
      <c r="Q254" s="3"/>
      <c r="R254" s="3"/>
      <c r="S254" s="3"/>
      <c r="T254" s="3"/>
      <c r="U254" s="3"/>
      <c r="V254" s="3"/>
      <c r="W254" s="3"/>
      <c r="X254" s="3"/>
      <c r="Y254" s="3"/>
      <c r="Z254" s="3"/>
    </row>
    <row r="255" spans="1:26" ht="14.25" customHeight="1">
      <c r="A255" s="3"/>
      <c r="B255" s="3"/>
      <c r="C255" s="3"/>
      <c r="D255" s="3"/>
      <c r="E255" s="3"/>
      <c r="F255" s="3"/>
      <c r="G255" s="30"/>
      <c r="H255" s="31"/>
      <c r="I255" s="3"/>
      <c r="J255" s="3"/>
      <c r="K255" s="3"/>
      <c r="L255" s="3"/>
      <c r="M255" s="3"/>
      <c r="N255" s="3"/>
      <c r="O255" s="3"/>
      <c r="P255" s="3"/>
      <c r="Q255" s="3"/>
      <c r="R255" s="3"/>
      <c r="S255" s="3"/>
      <c r="T255" s="3"/>
      <c r="U255" s="3"/>
      <c r="V255" s="3"/>
      <c r="W255" s="3"/>
      <c r="X255" s="3"/>
      <c r="Y255" s="3"/>
      <c r="Z255" s="3"/>
    </row>
    <row r="256" spans="1:26" ht="14.25" customHeight="1">
      <c r="A256" s="3"/>
      <c r="B256" s="3"/>
      <c r="C256" s="3"/>
      <c r="D256" s="3"/>
      <c r="E256" s="3"/>
      <c r="F256" s="3"/>
      <c r="G256" s="30"/>
      <c r="H256" s="31"/>
      <c r="I256" s="3"/>
      <c r="J256" s="3"/>
      <c r="K256" s="3"/>
      <c r="L256" s="3"/>
      <c r="M256" s="3"/>
      <c r="N256" s="3"/>
      <c r="O256" s="3"/>
      <c r="P256" s="3"/>
      <c r="Q256" s="3"/>
      <c r="R256" s="3"/>
      <c r="S256" s="3"/>
      <c r="T256" s="3"/>
      <c r="U256" s="3"/>
      <c r="V256" s="3"/>
      <c r="W256" s="3"/>
      <c r="X256" s="3"/>
      <c r="Y256" s="3"/>
      <c r="Z256" s="3"/>
    </row>
    <row r="257" spans="1:26" ht="14.25" customHeight="1">
      <c r="A257" s="3"/>
      <c r="B257" s="3"/>
      <c r="C257" s="3"/>
      <c r="D257" s="3"/>
      <c r="E257" s="3"/>
      <c r="F257" s="3"/>
      <c r="G257" s="30"/>
      <c r="H257" s="31"/>
      <c r="I257" s="3"/>
      <c r="J257" s="3"/>
      <c r="K257" s="3"/>
      <c r="L257" s="3"/>
      <c r="M257" s="3"/>
      <c r="N257" s="3"/>
      <c r="O257" s="3"/>
      <c r="P257" s="3"/>
      <c r="Q257" s="3"/>
      <c r="R257" s="3"/>
      <c r="S257" s="3"/>
      <c r="T257" s="3"/>
      <c r="U257" s="3"/>
      <c r="V257" s="3"/>
      <c r="W257" s="3"/>
      <c r="X257" s="3"/>
      <c r="Y257" s="3"/>
      <c r="Z257" s="3"/>
    </row>
    <row r="258" spans="1:26" ht="14.25" customHeight="1">
      <c r="A258" s="3"/>
      <c r="B258" s="3"/>
      <c r="C258" s="3"/>
      <c r="D258" s="3"/>
      <c r="E258" s="3"/>
      <c r="F258" s="3"/>
      <c r="G258" s="30"/>
      <c r="H258" s="31"/>
      <c r="I258" s="3"/>
      <c r="J258" s="3"/>
      <c r="K258" s="3"/>
      <c r="L258" s="3"/>
      <c r="M258" s="3"/>
      <c r="N258" s="3"/>
      <c r="O258" s="3"/>
      <c r="P258" s="3"/>
      <c r="Q258" s="3"/>
      <c r="R258" s="3"/>
      <c r="S258" s="3"/>
      <c r="T258" s="3"/>
      <c r="U258" s="3"/>
      <c r="V258" s="3"/>
      <c r="W258" s="3"/>
      <c r="X258" s="3"/>
      <c r="Y258" s="3"/>
      <c r="Z258" s="3"/>
    </row>
    <row r="259" spans="1:26" ht="14.25" customHeight="1">
      <c r="A259" s="3"/>
      <c r="B259" s="3"/>
      <c r="C259" s="3"/>
      <c r="D259" s="3"/>
      <c r="E259" s="3"/>
      <c r="F259" s="3"/>
      <c r="G259" s="30"/>
      <c r="H259" s="31"/>
      <c r="I259" s="3"/>
      <c r="J259" s="3"/>
      <c r="K259" s="3"/>
      <c r="L259" s="3"/>
      <c r="M259" s="3"/>
      <c r="N259" s="3"/>
      <c r="O259" s="3"/>
      <c r="P259" s="3"/>
      <c r="Q259" s="3"/>
      <c r="R259" s="3"/>
      <c r="S259" s="3"/>
      <c r="T259" s="3"/>
      <c r="U259" s="3"/>
      <c r="V259" s="3"/>
      <c r="W259" s="3"/>
      <c r="X259" s="3"/>
      <c r="Y259" s="3"/>
      <c r="Z259" s="3"/>
    </row>
    <row r="260" spans="1:26" ht="14.25" customHeight="1">
      <c r="A260" s="3"/>
      <c r="B260" s="3"/>
      <c r="C260" s="3"/>
      <c r="D260" s="3"/>
      <c r="E260" s="3"/>
      <c r="F260" s="3"/>
      <c r="G260" s="30"/>
      <c r="H260" s="31"/>
      <c r="I260" s="3"/>
      <c r="J260" s="3"/>
      <c r="K260" s="3"/>
      <c r="L260" s="3"/>
      <c r="M260" s="3"/>
      <c r="N260" s="3"/>
      <c r="O260" s="3"/>
      <c r="P260" s="3"/>
      <c r="Q260" s="3"/>
      <c r="R260" s="3"/>
      <c r="S260" s="3"/>
      <c r="T260" s="3"/>
      <c r="U260" s="3"/>
      <c r="V260" s="3"/>
      <c r="W260" s="3"/>
      <c r="X260" s="3"/>
      <c r="Y260" s="3"/>
      <c r="Z260" s="3"/>
    </row>
    <row r="261" spans="1:26" ht="14.25" customHeight="1">
      <c r="A261" s="3"/>
      <c r="B261" s="3"/>
      <c r="C261" s="3"/>
      <c r="D261" s="3"/>
      <c r="E261" s="3"/>
      <c r="F261" s="3"/>
      <c r="G261" s="30"/>
      <c r="H261" s="31"/>
      <c r="I261" s="3"/>
      <c r="J261" s="3"/>
      <c r="K261" s="3"/>
      <c r="L261" s="3"/>
      <c r="M261" s="3"/>
      <c r="N261" s="3"/>
      <c r="O261" s="3"/>
      <c r="P261" s="3"/>
      <c r="Q261" s="3"/>
      <c r="R261" s="3"/>
      <c r="S261" s="3"/>
      <c r="T261" s="3"/>
      <c r="U261" s="3"/>
      <c r="V261" s="3"/>
      <c r="W261" s="3"/>
      <c r="X261" s="3"/>
      <c r="Y261" s="3"/>
      <c r="Z261" s="3"/>
    </row>
    <row r="262" spans="1:26" ht="14.25" customHeight="1">
      <c r="A262" s="3"/>
      <c r="B262" s="3"/>
      <c r="C262" s="3"/>
      <c r="D262" s="3"/>
      <c r="E262" s="3"/>
      <c r="F262" s="3"/>
      <c r="G262" s="30"/>
      <c r="H262" s="31"/>
      <c r="I262" s="3"/>
      <c r="J262" s="3"/>
      <c r="K262" s="3"/>
      <c r="L262" s="3"/>
      <c r="M262" s="3"/>
      <c r="N262" s="3"/>
      <c r="O262" s="3"/>
      <c r="P262" s="3"/>
      <c r="Q262" s="3"/>
      <c r="R262" s="3"/>
      <c r="S262" s="3"/>
      <c r="T262" s="3"/>
      <c r="U262" s="3"/>
      <c r="V262" s="3"/>
      <c r="W262" s="3"/>
      <c r="X262" s="3"/>
      <c r="Y262" s="3"/>
      <c r="Z262" s="3"/>
    </row>
    <row r="263" spans="1:26" ht="14.25" customHeight="1">
      <c r="A263" s="3"/>
      <c r="B263" s="3"/>
      <c r="C263" s="3"/>
      <c r="D263" s="3"/>
      <c r="E263" s="3"/>
      <c r="F263" s="3"/>
      <c r="G263" s="30"/>
      <c r="H263" s="31"/>
      <c r="I263" s="3"/>
      <c r="J263" s="3"/>
      <c r="K263" s="3"/>
      <c r="L263" s="3"/>
      <c r="M263" s="3"/>
      <c r="N263" s="3"/>
      <c r="O263" s="3"/>
      <c r="P263" s="3"/>
      <c r="Q263" s="3"/>
      <c r="R263" s="3"/>
      <c r="S263" s="3"/>
      <c r="T263" s="3"/>
      <c r="U263" s="3"/>
      <c r="V263" s="3"/>
      <c r="W263" s="3"/>
      <c r="X263" s="3"/>
      <c r="Y263" s="3"/>
      <c r="Z263" s="3"/>
    </row>
    <row r="264" spans="1:26" ht="14.25" customHeight="1">
      <c r="A264" s="3"/>
      <c r="B264" s="3"/>
      <c r="C264" s="3"/>
      <c r="D264" s="3"/>
      <c r="E264" s="3"/>
      <c r="F264" s="3"/>
      <c r="G264" s="30"/>
      <c r="H264" s="31"/>
      <c r="I264" s="3"/>
      <c r="J264" s="3"/>
      <c r="K264" s="3"/>
      <c r="L264" s="3"/>
      <c r="M264" s="3"/>
      <c r="N264" s="3"/>
      <c r="O264" s="3"/>
      <c r="P264" s="3"/>
      <c r="Q264" s="3"/>
      <c r="R264" s="3"/>
      <c r="S264" s="3"/>
      <c r="T264" s="3"/>
      <c r="U264" s="3"/>
      <c r="V264" s="3"/>
      <c r="W264" s="3"/>
      <c r="X264" s="3"/>
      <c r="Y264" s="3"/>
      <c r="Z264" s="3"/>
    </row>
    <row r="265" spans="1:26" ht="14.25" customHeight="1">
      <c r="A265" s="3"/>
      <c r="B265" s="3"/>
      <c r="C265" s="3"/>
      <c r="D265" s="3"/>
      <c r="E265" s="3"/>
      <c r="F265" s="3"/>
      <c r="G265" s="30"/>
      <c r="H265" s="31"/>
      <c r="I265" s="3"/>
      <c r="J265" s="3"/>
      <c r="K265" s="3"/>
      <c r="L265" s="3"/>
      <c r="M265" s="3"/>
      <c r="N265" s="3"/>
      <c r="O265" s="3"/>
      <c r="P265" s="3"/>
      <c r="Q265" s="3"/>
      <c r="R265" s="3"/>
      <c r="S265" s="3"/>
      <c r="T265" s="3"/>
      <c r="U265" s="3"/>
      <c r="V265" s="3"/>
      <c r="W265" s="3"/>
      <c r="X265" s="3"/>
      <c r="Y265" s="3"/>
      <c r="Z265" s="3"/>
    </row>
    <row r="266" spans="1:26" ht="14.25" customHeight="1">
      <c r="A266" s="3"/>
      <c r="B266" s="3"/>
      <c r="C266" s="3"/>
      <c r="D266" s="3"/>
      <c r="E266" s="3"/>
      <c r="F266" s="3"/>
      <c r="G266" s="30"/>
      <c r="H266" s="31"/>
      <c r="I266" s="3"/>
      <c r="J266" s="3"/>
      <c r="K266" s="3"/>
      <c r="L266" s="3"/>
      <c r="M266" s="3"/>
      <c r="N266" s="3"/>
      <c r="O266" s="3"/>
      <c r="P266" s="3"/>
      <c r="Q266" s="3"/>
      <c r="R266" s="3"/>
      <c r="S266" s="3"/>
      <c r="T266" s="3"/>
      <c r="U266" s="3"/>
      <c r="V266" s="3"/>
      <c r="W266" s="3"/>
      <c r="X266" s="3"/>
      <c r="Y266" s="3"/>
      <c r="Z266" s="3"/>
    </row>
    <row r="267" spans="1:26" ht="14.25" customHeight="1">
      <c r="A267" s="3"/>
      <c r="B267" s="3"/>
      <c r="C267" s="3"/>
      <c r="D267" s="3"/>
      <c r="E267" s="3"/>
      <c r="F267" s="3"/>
      <c r="G267" s="30"/>
      <c r="H267" s="31"/>
      <c r="I267" s="3"/>
      <c r="J267" s="3"/>
      <c r="K267" s="3"/>
      <c r="L267" s="3"/>
      <c r="M267" s="3"/>
      <c r="N267" s="3"/>
      <c r="O267" s="3"/>
      <c r="P267" s="3"/>
      <c r="Q267" s="3"/>
      <c r="R267" s="3"/>
      <c r="S267" s="3"/>
      <c r="T267" s="3"/>
      <c r="U267" s="3"/>
      <c r="V267" s="3"/>
      <c r="W267" s="3"/>
      <c r="X267" s="3"/>
      <c r="Y267" s="3"/>
      <c r="Z267" s="3"/>
    </row>
    <row r="268" spans="1:26" ht="14.25" customHeight="1">
      <c r="A268" s="3"/>
      <c r="B268" s="3"/>
      <c r="C268" s="3"/>
      <c r="D268" s="3"/>
      <c r="E268" s="3"/>
      <c r="F268" s="3"/>
      <c r="G268" s="30"/>
      <c r="H268" s="31"/>
      <c r="I268" s="3"/>
      <c r="J268" s="3"/>
      <c r="K268" s="3"/>
      <c r="L268" s="3"/>
      <c r="M268" s="3"/>
      <c r="N268" s="3"/>
      <c r="O268" s="3"/>
      <c r="P268" s="3"/>
      <c r="Q268" s="3"/>
      <c r="R268" s="3"/>
      <c r="S268" s="3"/>
      <c r="T268" s="3"/>
      <c r="U268" s="3"/>
      <c r="V268" s="3"/>
      <c r="W268" s="3"/>
      <c r="X268" s="3"/>
      <c r="Y268" s="3"/>
      <c r="Z268" s="3"/>
    </row>
    <row r="269" spans="1:26" ht="14.25" customHeight="1">
      <c r="A269" s="3"/>
      <c r="B269" s="3"/>
      <c r="C269" s="3"/>
      <c r="D269" s="3"/>
      <c r="E269" s="3"/>
      <c r="F269" s="3"/>
      <c r="G269" s="30"/>
      <c r="H269" s="31"/>
      <c r="I269" s="3"/>
      <c r="J269" s="3"/>
      <c r="K269" s="3"/>
      <c r="L269" s="3"/>
      <c r="M269" s="3"/>
      <c r="N269" s="3"/>
      <c r="O269" s="3"/>
      <c r="P269" s="3"/>
      <c r="Q269" s="3"/>
      <c r="R269" s="3"/>
      <c r="S269" s="3"/>
      <c r="T269" s="3"/>
      <c r="U269" s="3"/>
      <c r="V269" s="3"/>
      <c r="W269" s="3"/>
      <c r="X269" s="3"/>
      <c r="Y269" s="3"/>
      <c r="Z269" s="3"/>
    </row>
    <row r="270" spans="1:26" ht="14.25" customHeight="1">
      <c r="A270" s="3"/>
      <c r="B270" s="3"/>
      <c r="C270" s="3"/>
      <c r="D270" s="3"/>
      <c r="E270" s="3"/>
      <c r="F270" s="3"/>
      <c r="G270" s="30"/>
      <c r="H270" s="31"/>
      <c r="I270" s="3"/>
      <c r="J270" s="3"/>
      <c r="K270" s="3"/>
      <c r="L270" s="3"/>
      <c r="M270" s="3"/>
      <c r="N270" s="3"/>
      <c r="O270" s="3"/>
      <c r="P270" s="3"/>
      <c r="Q270" s="3"/>
      <c r="R270" s="3"/>
      <c r="S270" s="3"/>
      <c r="T270" s="3"/>
      <c r="U270" s="3"/>
      <c r="V270" s="3"/>
      <c r="W270" s="3"/>
      <c r="X270" s="3"/>
      <c r="Y270" s="3"/>
      <c r="Z270" s="3"/>
    </row>
    <row r="271" spans="1:26" ht="14.25" customHeight="1">
      <c r="A271" s="3"/>
      <c r="B271" s="3"/>
      <c r="C271" s="3"/>
      <c r="D271" s="3"/>
      <c r="E271" s="3"/>
      <c r="F271" s="3"/>
      <c r="G271" s="30"/>
      <c r="H271" s="31"/>
      <c r="I271" s="3"/>
      <c r="J271" s="3"/>
      <c r="K271" s="3"/>
      <c r="L271" s="3"/>
      <c r="M271" s="3"/>
      <c r="N271" s="3"/>
      <c r="O271" s="3"/>
      <c r="P271" s="3"/>
      <c r="Q271" s="3"/>
      <c r="R271" s="3"/>
      <c r="S271" s="3"/>
      <c r="T271" s="3"/>
      <c r="U271" s="3"/>
      <c r="V271" s="3"/>
      <c r="W271" s="3"/>
      <c r="X271" s="3"/>
      <c r="Y271" s="3"/>
      <c r="Z271" s="3"/>
    </row>
    <row r="272" spans="1:26" ht="14.25" customHeight="1">
      <c r="A272" s="3"/>
      <c r="B272" s="3"/>
      <c r="C272" s="3"/>
      <c r="D272" s="3"/>
      <c r="E272" s="3"/>
      <c r="F272" s="3"/>
      <c r="G272" s="30"/>
      <c r="H272" s="31"/>
      <c r="I272" s="3"/>
      <c r="J272" s="3"/>
      <c r="K272" s="3"/>
      <c r="L272" s="3"/>
      <c r="M272" s="3"/>
      <c r="N272" s="3"/>
      <c r="O272" s="3"/>
      <c r="P272" s="3"/>
      <c r="Q272" s="3"/>
      <c r="R272" s="3"/>
      <c r="S272" s="3"/>
      <c r="T272" s="3"/>
      <c r="U272" s="3"/>
      <c r="V272" s="3"/>
      <c r="W272" s="3"/>
      <c r="X272" s="3"/>
      <c r="Y272" s="3"/>
      <c r="Z272" s="3"/>
    </row>
    <row r="273" spans="7:7" ht="15.75" customHeight="1">
      <c r="G273" s="32"/>
    </row>
    <row r="274" spans="7:7" ht="15.75" customHeight="1">
      <c r="G274" s="32"/>
    </row>
    <row r="275" spans="7:7" ht="15.75" customHeight="1">
      <c r="G275" s="32"/>
    </row>
    <row r="276" spans="7:7" ht="15.75" customHeight="1">
      <c r="G276" s="32"/>
    </row>
    <row r="277" spans="7:7" ht="15.75" customHeight="1">
      <c r="G277" s="32"/>
    </row>
    <row r="278" spans="7:7" ht="15.75" customHeight="1">
      <c r="G278" s="32"/>
    </row>
    <row r="279" spans="7:7" ht="15.75" customHeight="1">
      <c r="G279" s="32"/>
    </row>
    <row r="280" spans="7:7" ht="15.75" customHeight="1">
      <c r="G280" s="32"/>
    </row>
    <row r="281" spans="7:7" ht="15.75" customHeight="1">
      <c r="G281" s="32"/>
    </row>
    <row r="282" spans="7:7" ht="15.75" customHeight="1">
      <c r="G282" s="32"/>
    </row>
    <row r="283" spans="7:7" ht="15.75" customHeight="1">
      <c r="G283" s="32"/>
    </row>
    <row r="284" spans="7:7" ht="15.75" customHeight="1">
      <c r="G284" s="32"/>
    </row>
    <row r="285" spans="7:7" ht="15.75" customHeight="1">
      <c r="G285" s="32"/>
    </row>
    <row r="286" spans="7:7" ht="15.75" customHeight="1">
      <c r="G286" s="32"/>
    </row>
    <row r="287" spans="7:7" ht="15.75" customHeight="1">
      <c r="G287" s="32"/>
    </row>
    <row r="288" spans="7:7" ht="15.75" customHeight="1">
      <c r="G288" s="32"/>
    </row>
    <row r="289" spans="7:7" ht="15.75" customHeight="1">
      <c r="G289" s="32"/>
    </row>
    <row r="290" spans="7:7" ht="15.75" customHeight="1">
      <c r="G290" s="32"/>
    </row>
    <row r="291" spans="7:7" ht="15.75" customHeight="1">
      <c r="G291" s="32"/>
    </row>
    <row r="292" spans="7:7" ht="15.75" customHeight="1">
      <c r="G292" s="32"/>
    </row>
    <row r="293" spans="7:7" ht="15.75" customHeight="1">
      <c r="G293" s="32"/>
    </row>
    <row r="294" spans="7:7" ht="15.75" customHeight="1">
      <c r="G294" s="32"/>
    </row>
    <row r="295" spans="7:7" ht="15.75" customHeight="1">
      <c r="G295" s="32"/>
    </row>
    <row r="296" spans="7:7" ht="15.75" customHeight="1">
      <c r="G296" s="32"/>
    </row>
    <row r="297" spans="7:7" ht="15.75" customHeight="1">
      <c r="G297" s="32"/>
    </row>
    <row r="298" spans="7:7" ht="15.75" customHeight="1">
      <c r="G298" s="32"/>
    </row>
    <row r="299" spans="7:7" ht="15.75" customHeight="1">
      <c r="G299" s="32"/>
    </row>
    <row r="300" spans="7:7" ht="15.75" customHeight="1">
      <c r="G300" s="32"/>
    </row>
    <row r="301" spans="7:7" ht="15.75" customHeight="1">
      <c r="G301" s="32"/>
    </row>
    <row r="302" spans="7:7" ht="15.75" customHeight="1">
      <c r="G302" s="32"/>
    </row>
    <row r="303" spans="7:7" ht="15.75" customHeight="1">
      <c r="G303" s="32"/>
    </row>
    <row r="304" spans="7:7" ht="15.75" customHeight="1">
      <c r="G304" s="32"/>
    </row>
    <row r="305" spans="7:7" ht="15.75" customHeight="1">
      <c r="G305" s="32"/>
    </row>
    <row r="306" spans="7:7" ht="15.75" customHeight="1">
      <c r="G306" s="32"/>
    </row>
    <row r="307" spans="7:7" ht="15.75" customHeight="1">
      <c r="G307" s="32"/>
    </row>
    <row r="308" spans="7:7" ht="15.75" customHeight="1">
      <c r="G308" s="32"/>
    </row>
    <row r="309" spans="7:7" ht="15.75" customHeight="1">
      <c r="G309" s="32"/>
    </row>
    <row r="310" spans="7:7" ht="15.75" customHeight="1">
      <c r="G310" s="32"/>
    </row>
    <row r="311" spans="7:7" ht="15.75" customHeight="1">
      <c r="G311" s="32"/>
    </row>
    <row r="312" spans="7:7" ht="15.75" customHeight="1">
      <c r="G312" s="32"/>
    </row>
    <row r="313" spans="7:7" ht="15.75" customHeight="1">
      <c r="G313" s="32"/>
    </row>
    <row r="314" spans="7:7" ht="15.75" customHeight="1">
      <c r="G314" s="32"/>
    </row>
    <row r="315" spans="7:7" ht="15.75" customHeight="1">
      <c r="G315" s="32"/>
    </row>
    <row r="316" spans="7:7" ht="15.75" customHeight="1">
      <c r="G316" s="32"/>
    </row>
    <row r="317" spans="7:7" ht="15.75" customHeight="1">
      <c r="G317" s="32"/>
    </row>
    <row r="318" spans="7:7" ht="15.75" customHeight="1">
      <c r="G318" s="32"/>
    </row>
    <row r="319" spans="7:7" ht="15.75" customHeight="1">
      <c r="G319" s="32"/>
    </row>
    <row r="320" spans="7:7" ht="15.75" customHeight="1">
      <c r="G320" s="32"/>
    </row>
    <row r="321" spans="7:7" ht="15.75" customHeight="1">
      <c r="G321" s="32"/>
    </row>
    <row r="322" spans="7:7" ht="15.75" customHeight="1">
      <c r="G322" s="32"/>
    </row>
    <row r="323" spans="7:7" ht="15.75" customHeight="1">
      <c r="G323" s="32"/>
    </row>
    <row r="324" spans="7:7" ht="15.75" customHeight="1">
      <c r="G324" s="32"/>
    </row>
    <row r="325" spans="7:7" ht="15.75" customHeight="1">
      <c r="G325" s="32"/>
    </row>
    <row r="326" spans="7:7" ht="15.75" customHeight="1">
      <c r="G326" s="32"/>
    </row>
    <row r="327" spans="7:7" ht="15.75" customHeight="1">
      <c r="G327" s="32"/>
    </row>
    <row r="328" spans="7:7" ht="15.75" customHeight="1">
      <c r="G328" s="32"/>
    </row>
    <row r="329" spans="7:7" ht="15.75" customHeight="1">
      <c r="G329" s="32"/>
    </row>
    <row r="330" spans="7:7" ht="15.75" customHeight="1">
      <c r="G330" s="32"/>
    </row>
    <row r="331" spans="7:7" ht="15.75" customHeight="1">
      <c r="G331" s="32"/>
    </row>
    <row r="332" spans="7:7" ht="15.75" customHeight="1">
      <c r="G332" s="32"/>
    </row>
    <row r="333" spans="7:7" ht="15.75" customHeight="1">
      <c r="G333" s="32"/>
    </row>
    <row r="334" spans="7:7" ht="15.75" customHeight="1">
      <c r="G334" s="32"/>
    </row>
    <row r="335" spans="7:7" ht="15.75" customHeight="1">
      <c r="G335" s="32"/>
    </row>
    <row r="336" spans="7:7" ht="15.75" customHeight="1">
      <c r="G336" s="32"/>
    </row>
    <row r="337" spans="7:7" ht="15.75" customHeight="1">
      <c r="G337" s="32"/>
    </row>
    <row r="338" spans="7:7" ht="15.75" customHeight="1">
      <c r="G338" s="32"/>
    </row>
    <row r="339" spans="7:7" ht="15.75" customHeight="1">
      <c r="G339" s="32"/>
    </row>
    <row r="340" spans="7:7" ht="15.75" customHeight="1">
      <c r="G340" s="32"/>
    </row>
    <row r="341" spans="7:7" ht="15.75" customHeight="1">
      <c r="G341" s="32"/>
    </row>
    <row r="342" spans="7:7" ht="15.75" customHeight="1">
      <c r="G342" s="32"/>
    </row>
    <row r="343" spans="7:7" ht="15.75" customHeight="1">
      <c r="G343" s="32"/>
    </row>
    <row r="344" spans="7:7" ht="15.75" customHeight="1">
      <c r="G344" s="32"/>
    </row>
    <row r="345" spans="7:7" ht="15.75" customHeight="1">
      <c r="G345" s="32"/>
    </row>
    <row r="346" spans="7:7" ht="15.75" customHeight="1">
      <c r="G346" s="32"/>
    </row>
    <row r="347" spans="7:7" ht="15.75" customHeight="1">
      <c r="G347" s="32"/>
    </row>
    <row r="348" spans="7:7" ht="15.75" customHeight="1">
      <c r="G348" s="32"/>
    </row>
    <row r="349" spans="7:7" ht="15.75" customHeight="1">
      <c r="G349" s="32"/>
    </row>
    <row r="350" spans="7:7" ht="15.75" customHeight="1">
      <c r="G350" s="32"/>
    </row>
    <row r="351" spans="7:7" ht="15.75" customHeight="1">
      <c r="G351" s="32"/>
    </row>
    <row r="352" spans="7:7" ht="15.75" customHeight="1">
      <c r="G352" s="32"/>
    </row>
    <row r="353" spans="7:7" ht="15.75" customHeight="1">
      <c r="G353" s="32"/>
    </row>
    <row r="354" spans="7:7" ht="15.75" customHeight="1">
      <c r="G354" s="32"/>
    </row>
    <row r="355" spans="7:7" ht="15.75" customHeight="1">
      <c r="G355" s="32"/>
    </row>
    <row r="356" spans="7:7" ht="15.75" customHeight="1">
      <c r="G356" s="32"/>
    </row>
    <row r="357" spans="7:7" ht="15.75" customHeight="1">
      <c r="G357" s="32"/>
    </row>
    <row r="358" spans="7:7" ht="15.75" customHeight="1">
      <c r="G358" s="32"/>
    </row>
    <row r="359" spans="7:7" ht="15.75" customHeight="1">
      <c r="G359" s="32"/>
    </row>
    <row r="360" spans="7:7" ht="15.75" customHeight="1">
      <c r="G360" s="32"/>
    </row>
    <row r="361" spans="7:7" ht="15.75" customHeight="1">
      <c r="G361" s="32"/>
    </row>
    <row r="362" spans="7:7" ht="15.75" customHeight="1">
      <c r="G362" s="32"/>
    </row>
    <row r="363" spans="7:7" ht="15.75" customHeight="1">
      <c r="G363" s="32"/>
    </row>
    <row r="364" spans="7:7" ht="15.75" customHeight="1">
      <c r="G364" s="32"/>
    </row>
    <row r="365" spans="7:7" ht="15.75" customHeight="1">
      <c r="G365" s="32"/>
    </row>
    <row r="366" spans="7:7" ht="15.75" customHeight="1">
      <c r="G366" s="32"/>
    </row>
    <row r="367" spans="7:7" ht="15.75" customHeight="1">
      <c r="G367" s="32"/>
    </row>
    <row r="368" spans="7:7" ht="15.75" customHeight="1">
      <c r="G368" s="32"/>
    </row>
    <row r="369" spans="7:7" ht="15.75" customHeight="1">
      <c r="G369" s="32"/>
    </row>
    <row r="370" spans="7:7" ht="15.75" customHeight="1">
      <c r="G370" s="32"/>
    </row>
    <row r="371" spans="7:7" ht="15.75" customHeight="1">
      <c r="G371" s="32"/>
    </row>
    <row r="372" spans="7:7" ht="15.75" customHeight="1">
      <c r="G372" s="32"/>
    </row>
    <row r="373" spans="7:7" ht="15.75" customHeight="1">
      <c r="G373" s="32"/>
    </row>
    <row r="374" spans="7:7" ht="15.75" customHeight="1">
      <c r="G374" s="32"/>
    </row>
    <row r="375" spans="7:7" ht="15.75" customHeight="1">
      <c r="G375" s="32"/>
    </row>
    <row r="376" spans="7:7" ht="15.75" customHeight="1">
      <c r="G376" s="32"/>
    </row>
    <row r="377" spans="7:7" ht="15.75" customHeight="1">
      <c r="G377" s="32"/>
    </row>
    <row r="378" spans="7:7" ht="15.75" customHeight="1">
      <c r="G378" s="32"/>
    </row>
    <row r="379" spans="7:7" ht="15.75" customHeight="1">
      <c r="G379" s="32"/>
    </row>
    <row r="380" spans="7:7" ht="15.75" customHeight="1">
      <c r="G380" s="32"/>
    </row>
    <row r="381" spans="7:7" ht="15.75" customHeight="1">
      <c r="G381" s="32"/>
    </row>
    <row r="382" spans="7:7" ht="15.75" customHeight="1">
      <c r="G382" s="32"/>
    </row>
    <row r="383" spans="7:7" ht="15.75" customHeight="1">
      <c r="G383" s="32"/>
    </row>
    <row r="384" spans="7:7" ht="15.75" customHeight="1">
      <c r="G384" s="32"/>
    </row>
    <row r="385" spans="7:7" ht="15.75" customHeight="1">
      <c r="G385" s="32"/>
    </row>
    <row r="386" spans="7:7" ht="15.75" customHeight="1">
      <c r="G386" s="32"/>
    </row>
    <row r="387" spans="7:7" ht="15.75" customHeight="1">
      <c r="G387" s="32"/>
    </row>
    <row r="388" spans="7:7" ht="15.75" customHeight="1">
      <c r="G388" s="32"/>
    </row>
    <row r="389" spans="7:7" ht="15.75" customHeight="1">
      <c r="G389" s="32"/>
    </row>
    <row r="390" spans="7:7" ht="15.75" customHeight="1">
      <c r="G390" s="32"/>
    </row>
    <row r="391" spans="7:7" ht="15.75" customHeight="1">
      <c r="G391" s="32"/>
    </row>
    <row r="392" spans="7:7" ht="15.75" customHeight="1">
      <c r="G392" s="32"/>
    </row>
    <row r="393" spans="7:7" ht="15.75" customHeight="1">
      <c r="G393" s="32"/>
    </row>
    <row r="394" spans="7:7" ht="15.75" customHeight="1">
      <c r="G394" s="32"/>
    </row>
    <row r="395" spans="7:7" ht="15.75" customHeight="1">
      <c r="G395" s="32"/>
    </row>
    <row r="396" spans="7:7" ht="15.75" customHeight="1">
      <c r="G396" s="32"/>
    </row>
    <row r="397" spans="7:7" ht="15.75" customHeight="1">
      <c r="G397" s="32"/>
    </row>
    <row r="398" spans="7:7" ht="15.75" customHeight="1">
      <c r="G398" s="32"/>
    </row>
    <row r="399" spans="7:7" ht="15.75" customHeight="1">
      <c r="G399" s="32"/>
    </row>
    <row r="400" spans="7:7" ht="15.75" customHeight="1">
      <c r="G400" s="32"/>
    </row>
    <row r="401" spans="7:7" ht="15.75" customHeight="1">
      <c r="G401" s="32"/>
    </row>
    <row r="402" spans="7:7" ht="15.75" customHeight="1">
      <c r="G402" s="32"/>
    </row>
    <row r="403" spans="7:7" ht="15.75" customHeight="1">
      <c r="G403" s="32"/>
    </row>
    <row r="404" spans="7:7" ht="15.75" customHeight="1">
      <c r="G404" s="32"/>
    </row>
    <row r="405" spans="7:7" ht="15.75" customHeight="1">
      <c r="G405" s="32"/>
    </row>
    <row r="406" spans="7:7" ht="15.75" customHeight="1">
      <c r="G406" s="32"/>
    </row>
    <row r="407" spans="7:7" ht="15.75" customHeight="1">
      <c r="G407" s="32"/>
    </row>
    <row r="408" spans="7:7" ht="15.75" customHeight="1">
      <c r="G408" s="32"/>
    </row>
    <row r="409" spans="7:7" ht="15.75" customHeight="1">
      <c r="G409" s="32"/>
    </row>
    <row r="410" spans="7:7" ht="15.75" customHeight="1">
      <c r="G410" s="32"/>
    </row>
    <row r="411" spans="7:7" ht="15.75" customHeight="1">
      <c r="G411" s="32"/>
    </row>
    <row r="412" spans="7:7" ht="15.75" customHeight="1">
      <c r="G412" s="32"/>
    </row>
    <row r="413" spans="7:7" ht="15.75" customHeight="1">
      <c r="G413" s="32"/>
    </row>
    <row r="414" spans="7:7" ht="15.75" customHeight="1">
      <c r="G414" s="32"/>
    </row>
    <row r="415" spans="7:7" ht="15.75" customHeight="1">
      <c r="G415" s="32"/>
    </row>
    <row r="416" spans="7:7" ht="15.75" customHeight="1">
      <c r="G416" s="32"/>
    </row>
    <row r="417" spans="7:7" ht="15.75" customHeight="1">
      <c r="G417" s="32"/>
    </row>
    <row r="418" spans="7:7" ht="15.75" customHeight="1">
      <c r="G418" s="32"/>
    </row>
    <row r="419" spans="7:7" ht="15.75" customHeight="1">
      <c r="G419" s="32"/>
    </row>
    <row r="420" spans="7:7" ht="15.75" customHeight="1">
      <c r="G420" s="32"/>
    </row>
    <row r="421" spans="7:7" ht="15.75" customHeight="1">
      <c r="G421" s="32"/>
    </row>
    <row r="422" spans="7:7" ht="15.75" customHeight="1">
      <c r="G422" s="32"/>
    </row>
    <row r="423" spans="7:7" ht="15.75" customHeight="1">
      <c r="G423" s="32"/>
    </row>
    <row r="424" spans="7:7" ht="15.75" customHeight="1">
      <c r="G424" s="32"/>
    </row>
    <row r="425" spans="7:7" ht="15.75" customHeight="1">
      <c r="G425" s="32"/>
    </row>
    <row r="426" spans="7:7" ht="15.75" customHeight="1">
      <c r="G426" s="32"/>
    </row>
    <row r="427" spans="7:7" ht="15.75" customHeight="1">
      <c r="G427" s="32"/>
    </row>
    <row r="428" spans="7:7" ht="15.75" customHeight="1">
      <c r="G428" s="32"/>
    </row>
    <row r="429" spans="7:7" ht="15.75" customHeight="1">
      <c r="G429" s="32"/>
    </row>
    <row r="430" spans="7:7" ht="15.75" customHeight="1">
      <c r="G430" s="32"/>
    </row>
    <row r="431" spans="7:7" ht="15.75" customHeight="1">
      <c r="G431" s="32"/>
    </row>
    <row r="432" spans="7:7" ht="15.75" customHeight="1">
      <c r="G432" s="32"/>
    </row>
    <row r="433" spans="7:7" ht="15.75" customHeight="1">
      <c r="G433" s="32"/>
    </row>
    <row r="434" spans="7:7" ht="15.75" customHeight="1">
      <c r="G434" s="32"/>
    </row>
    <row r="435" spans="7:7" ht="15.75" customHeight="1">
      <c r="G435" s="32"/>
    </row>
    <row r="436" spans="7:7" ht="15.75" customHeight="1">
      <c r="G436" s="32"/>
    </row>
    <row r="437" spans="7:7" ht="15.75" customHeight="1">
      <c r="G437" s="32"/>
    </row>
    <row r="438" spans="7:7" ht="15.75" customHeight="1">
      <c r="G438" s="32"/>
    </row>
    <row r="439" spans="7:7" ht="15.75" customHeight="1">
      <c r="G439" s="32"/>
    </row>
    <row r="440" spans="7:7" ht="15.75" customHeight="1">
      <c r="G440" s="32"/>
    </row>
    <row r="441" spans="7:7" ht="15.75" customHeight="1">
      <c r="G441" s="32"/>
    </row>
    <row r="442" spans="7:7" ht="15.75" customHeight="1">
      <c r="G442" s="32"/>
    </row>
    <row r="443" spans="7:7" ht="15.75" customHeight="1">
      <c r="G443" s="32"/>
    </row>
    <row r="444" spans="7:7" ht="15.75" customHeight="1">
      <c r="G444" s="32"/>
    </row>
    <row r="445" spans="7:7" ht="15.75" customHeight="1">
      <c r="G445" s="32"/>
    </row>
    <row r="446" spans="7:7" ht="15.75" customHeight="1">
      <c r="G446" s="32"/>
    </row>
    <row r="447" spans="7:7" ht="15.75" customHeight="1">
      <c r="G447" s="32"/>
    </row>
    <row r="448" spans="7:7" ht="15.75" customHeight="1">
      <c r="G448" s="32"/>
    </row>
    <row r="449" spans="7:7" ht="15.75" customHeight="1">
      <c r="G449" s="32"/>
    </row>
    <row r="450" spans="7:7" ht="15.75" customHeight="1">
      <c r="G450" s="32"/>
    </row>
    <row r="451" spans="7:7" ht="15.75" customHeight="1">
      <c r="G451" s="32"/>
    </row>
    <row r="452" spans="7:7" ht="15.75" customHeight="1">
      <c r="G452" s="32"/>
    </row>
    <row r="453" spans="7:7" ht="15.75" customHeight="1">
      <c r="G453" s="32"/>
    </row>
    <row r="454" spans="7:7" ht="15.75" customHeight="1">
      <c r="G454" s="32"/>
    </row>
    <row r="455" spans="7:7" ht="15.75" customHeight="1">
      <c r="G455" s="32"/>
    </row>
    <row r="456" spans="7:7" ht="15.75" customHeight="1">
      <c r="G456" s="32"/>
    </row>
    <row r="457" spans="7:7" ht="15.75" customHeight="1">
      <c r="G457" s="32"/>
    </row>
    <row r="458" spans="7:7" ht="15.75" customHeight="1">
      <c r="G458" s="32"/>
    </row>
    <row r="459" spans="7:7" ht="15.75" customHeight="1">
      <c r="G459" s="32"/>
    </row>
    <row r="460" spans="7:7" ht="15.75" customHeight="1">
      <c r="G460" s="32"/>
    </row>
    <row r="461" spans="7:7" ht="15.75" customHeight="1">
      <c r="G461" s="32"/>
    </row>
    <row r="462" spans="7:7" ht="15.75" customHeight="1">
      <c r="G462" s="32"/>
    </row>
    <row r="463" spans="7:7" ht="15.75" customHeight="1">
      <c r="G463" s="32"/>
    </row>
    <row r="464" spans="7:7" ht="15.75" customHeight="1">
      <c r="G464" s="32"/>
    </row>
    <row r="465" spans="7:7" ht="15.75" customHeight="1">
      <c r="G465" s="32"/>
    </row>
    <row r="466" spans="7:7" ht="15.75" customHeight="1">
      <c r="G466" s="32"/>
    </row>
    <row r="467" spans="7:7" ht="15.75" customHeight="1">
      <c r="G467" s="32"/>
    </row>
    <row r="468" spans="7:7" ht="15.75" customHeight="1">
      <c r="G468" s="32"/>
    </row>
    <row r="469" spans="7:7" ht="15.75" customHeight="1">
      <c r="G469" s="32"/>
    </row>
    <row r="470" spans="7:7" ht="15.75" customHeight="1">
      <c r="G470" s="32"/>
    </row>
    <row r="471" spans="7:7" ht="15.75" customHeight="1">
      <c r="G471" s="32"/>
    </row>
    <row r="472" spans="7:7" ht="15.75" customHeight="1">
      <c r="G472" s="32"/>
    </row>
    <row r="473" spans="7:7" ht="15.75" customHeight="1">
      <c r="G473" s="32"/>
    </row>
    <row r="474" spans="7:7" ht="15.75" customHeight="1">
      <c r="G474" s="32"/>
    </row>
    <row r="475" spans="7:7" ht="15.75" customHeight="1">
      <c r="G475" s="32"/>
    </row>
    <row r="476" spans="7:7" ht="15.75" customHeight="1">
      <c r="G476" s="32"/>
    </row>
    <row r="477" spans="7:7" ht="15.75" customHeight="1">
      <c r="G477" s="32"/>
    </row>
    <row r="478" spans="7:7" ht="15.75" customHeight="1">
      <c r="G478" s="32"/>
    </row>
    <row r="479" spans="7:7" ht="15.75" customHeight="1">
      <c r="G479" s="32"/>
    </row>
    <row r="480" spans="7:7" ht="15.75" customHeight="1">
      <c r="G480" s="32"/>
    </row>
    <row r="481" spans="7:7" ht="15.75" customHeight="1">
      <c r="G481" s="32"/>
    </row>
    <row r="482" spans="7:7" ht="15.75" customHeight="1">
      <c r="G482" s="32"/>
    </row>
    <row r="483" spans="7:7" ht="15.75" customHeight="1">
      <c r="G483" s="32"/>
    </row>
    <row r="484" spans="7:7" ht="15.75" customHeight="1">
      <c r="G484" s="32"/>
    </row>
    <row r="485" spans="7:7" ht="15.75" customHeight="1">
      <c r="G485" s="32"/>
    </row>
    <row r="486" spans="7:7" ht="15.75" customHeight="1">
      <c r="G486" s="32"/>
    </row>
    <row r="487" spans="7:7" ht="15.75" customHeight="1">
      <c r="G487" s="32"/>
    </row>
    <row r="488" spans="7:7" ht="15.75" customHeight="1">
      <c r="G488" s="32"/>
    </row>
    <row r="489" spans="7:7" ht="15.75" customHeight="1">
      <c r="G489" s="32"/>
    </row>
    <row r="490" spans="7:7" ht="15.75" customHeight="1">
      <c r="G490" s="32"/>
    </row>
    <row r="491" spans="7:7" ht="15.75" customHeight="1">
      <c r="G491" s="32"/>
    </row>
    <row r="492" spans="7:7" ht="15.75" customHeight="1">
      <c r="G492" s="32"/>
    </row>
    <row r="493" spans="7:7" ht="15.75" customHeight="1">
      <c r="G493" s="32"/>
    </row>
    <row r="494" spans="7:7" ht="15.75" customHeight="1">
      <c r="G494" s="32"/>
    </row>
    <row r="495" spans="7:7" ht="15.75" customHeight="1">
      <c r="G495" s="32"/>
    </row>
    <row r="496" spans="7:7" ht="15.75" customHeight="1">
      <c r="G496" s="32"/>
    </row>
    <row r="497" spans="7:7" ht="15.75" customHeight="1">
      <c r="G497" s="32"/>
    </row>
    <row r="498" spans="7:7" ht="15.75" customHeight="1">
      <c r="G498" s="32"/>
    </row>
    <row r="499" spans="7:7" ht="15.75" customHeight="1">
      <c r="G499" s="32"/>
    </row>
    <row r="500" spans="7:7" ht="15.75" customHeight="1">
      <c r="G500" s="32"/>
    </row>
    <row r="501" spans="7:7" ht="15.75" customHeight="1">
      <c r="G501" s="32"/>
    </row>
    <row r="502" spans="7:7" ht="15.75" customHeight="1">
      <c r="G502" s="32"/>
    </row>
    <row r="503" spans="7:7" ht="15.75" customHeight="1">
      <c r="G503" s="32"/>
    </row>
    <row r="504" spans="7:7" ht="15.75" customHeight="1">
      <c r="G504" s="32"/>
    </row>
    <row r="505" spans="7:7" ht="15.75" customHeight="1">
      <c r="G505" s="32"/>
    </row>
    <row r="506" spans="7:7" ht="15.75" customHeight="1">
      <c r="G506" s="32"/>
    </row>
    <row r="507" spans="7:7" ht="15.75" customHeight="1">
      <c r="G507" s="32"/>
    </row>
    <row r="508" spans="7:7" ht="15.75" customHeight="1">
      <c r="G508" s="32"/>
    </row>
    <row r="509" spans="7:7" ht="15.75" customHeight="1">
      <c r="G509" s="32"/>
    </row>
    <row r="510" spans="7:7" ht="15.75" customHeight="1">
      <c r="G510" s="32"/>
    </row>
    <row r="511" spans="7:7" ht="15.75" customHeight="1">
      <c r="G511" s="32"/>
    </row>
    <row r="512" spans="7:7" ht="15.75" customHeight="1">
      <c r="G512" s="32"/>
    </row>
    <row r="513" spans="7:7" ht="15.75" customHeight="1">
      <c r="G513" s="32"/>
    </row>
    <row r="514" spans="7:7" ht="15.75" customHeight="1">
      <c r="G514" s="32"/>
    </row>
    <row r="515" spans="7:7" ht="15.75" customHeight="1">
      <c r="G515" s="32"/>
    </row>
    <row r="516" spans="7:7" ht="15.75" customHeight="1">
      <c r="G516" s="32"/>
    </row>
    <row r="517" spans="7:7" ht="15.75" customHeight="1">
      <c r="G517" s="32"/>
    </row>
    <row r="518" spans="7:7" ht="15.75" customHeight="1">
      <c r="G518" s="32"/>
    </row>
    <row r="519" spans="7:7" ht="15.75" customHeight="1">
      <c r="G519" s="32"/>
    </row>
    <row r="520" spans="7:7" ht="15.75" customHeight="1">
      <c r="G520" s="32"/>
    </row>
    <row r="521" spans="7:7" ht="15.75" customHeight="1">
      <c r="G521" s="32"/>
    </row>
    <row r="522" spans="7:7" ht="15.75" customHeight="1">
      <c r="G522" s="32"/>
    </row>
    <row r="523" spans="7:7" ht="15.75" customHeight="1">
      <c r="G523" s="32"/>
    </row>
    <row r="524" spans="7:7" ht="15.75" customHeight="1">
      <c r="G524" s="32"/>
    </row>
    <row r="525" spans="7:7" ht="15.75" customHeight="1">
      <c r="G525" s="32"/>
    </row>
    <row r="526" spans="7:7" ht="15.75" customHeight="1">
      <c r="G526" s="32"/>
    </row>
    <row r="527" spans="7:7" ht="15.75" customHeight="1">
      <c r="G527" s="32"/>
    </row>
    <row r="528" spans="7:7" ht="15.75" customHeight="1">
      <c r="G528" s="32"/>
    </row>
    <row r="529" spans="7:7" ht="15.75" customHeight="1">
      <c r="G529" s="32"/>
    </row>
    <row r="530" spans="7:7" ht="15.75" customHeight="1">
      <c r="G530" s="32"/>
    </row>
    <row r="531" spans="7:7" ht="15.75" customHeight="1">
      <c r="G531" s="32"/>
    </row>
    <row r="532" spans="7:7" ht="15.75" customHeight="1">
      <c r="G532" s="32"/>
    </row>
    <row r="533" spans="7:7" ht="15.75" customHeight="1">
      <c r="G533" s="32"/>
    </row>
    <row r="534" spans="7:7" ht="15.75" customHeight="1">
      <c r="G534" s="32"/>
    </row>
    <row r="535" spans="7:7" ht="15.75" customHeight="1">
      <c r="G535" s="32"/>
    </row>
    <row r="536" spans="7:7" ht="15.75" customHeight="1">
      <c r="G536" s="32"/>
    </row>
    <row r="537" spans="7:7" ht="15.75" customHeight="1">
      <c r="G537" s="32"/>
    </row>
    <row r="538" spans="7:7" ht="15.75" customHeight="1">
      <c r="G538" s="32"/>
    </row>
    <row r="539" spans="7:7" ht="15.75" customHeight="1">
      <c r="G539" s="32"/>
    </row>
    <row r="540" spans="7:7" ht="15.75" customHeight="1">
      <c r="G540" s="32"/>
    </row>
    <row r="541" spans="7:7" ht="15.75" customHeight="1">
      <c r="G541" s="32"/>
    </row>
    <row r="542" spans="7:7" ht="15.75" customHeight="1">
      <c r="G542" s="32"/>
    </row>
    <row r="543" spans="7:7" ht="15.75" customHeight="1">
      <c r="G543" s="32"/>
    </row>
    <row r="544" spans="7:7" ht="15.75" customHeight="1">
      <c r="G544" s="32"/>
    </row>
    <row r="545" spans="7:7" ht="15.75" customHeight="1">
      <c r="G545" s="32"/>
    </row>
    <row r="546" spans="7:7" ht="15.75" customHeight="1">
      <c r="G546" s="32"/>
    </row>
    <row r="547" spans="7:7" ht="15.75" customHeight="1">
      <c r="G547" s="32"/>
    </row>
    <row r="548" spans="7:7" ht="15.75" customHeight="1">
      <c r="G548" s="32"/>
    </row>
    <row r="549" spans="7:7" ht="15.75" customHeight="1">
      <c r="G549" s="32"/>
    </row>
    <row r="550" spans="7:7" ht="15.75" customHeight="1">
      <c r="G550" s="32"/>
    </row>
    <row r="551" spans="7:7" ht="15.75" customHeight="1">
      <c r="G551" s="32"/>
    </row>
    <row r="552" spans="7:7" ht="15.75" customHeight="1">
      <c r="G552" s="32"/>
    </row>
    <row r="553" spans="7:7" ht="15.75" customHeight="1">
      <c r="G553" s="32"/>
    </row>
    <row r="554" spans="7:7" ht="15.75" customHeight="1">
      <c r="G554" s="32"/>
    </row>
    <row r="555" spans="7:7" ht="15.75" customHeight="1">
      <c r="G555" s="32"/>
    </row>
    <row r="556" spans="7:7" ht="15.75" customHeight="1">
      <c r="G556" s="32"/>
    </row>
    <row r="557" spans="7:7" ht="15.75" customHeight="1">
      <c r="G557" s="32"/>
    </row>
    <row r="558" spans="7:7" ht="15.75" customHeight="1">
      <c r="G558" s="32"/>
    </row>
    <row r="559" spans="7:7" ht="15.75" customHeight="1">
      <c r="G559" s="32"/>
    </row>
    <row r="560" spans="7:7" ht="15.75" customHeight="1">
      <c r="G560" s="32"/>
    </row>
    <row r="561" spans="7:7" ht="15.75" customHeight="1">
      <c r="G561" s="32"/>
    </row>
    <row r="562" spans="7:7" ht="15.75" customHeight="1">
      <c r="G562" s="32"/>
    </row>
    <row r="563" spans="7:7" ht="15.75" customHeight="1">
      <c r="G563" s="32"/>
    </row>
    <row r="564" spans="7:7" ht="15.75" customHeight="1">
      <c r="G564" s="32"/>
    </row>
    <row r="565" spans="7:7" ht="15.75" customHeight="1">
      <c r="G565" s="32"/>
    </row>
    <row r="566" spans="7:7" ht="15.75" customHeight="1">
      <c r="G566" s="32"/>
    </row>
    <row r="567" spans="7:7" ht="15.75" customHeight="1">
      <c r="G567" s="32"/>
    </row>
    <row r="568" spans="7:7" ht="15.75" customHeight="1">
      <c r="G568" s="32"/>
    </row>
    <row r="569" spans="7:7" ht="15.75" customHeight="1">
      <c r="G569" s="32"/>
    </row>
    <row r="570" spans="7:7" ht="15.75" customHeight="1">
      <c r="G570" s="32"/>
    </row>
    <row r="571" spans="7:7" ht="15.75" customHeight="1">
      <c r="G571" s="32"/>
    </row>
    <row r="572" spans="7:7" ht="15.75" customHeight="1">
      <c r="G572" s="32"/>
    </row>
    <row r="573" spans="7:7" ht="15.75" customHeight="1">
      <c r="G573" s="32"/>
    </row>
    <row r="574" spans="7:7" ht="15.75" customHeight="1">
      <c r="G574" s="32"/>
    </row>
    <row r="575" spans="7:7" ht="15.75" customHeight="1">
      <c r="G575" s="32"/>
    </row>
    <row r="576" spans="7:7" ht="15.75" customHeight="1">
      <c r="G576" s="32"/>
    </row>
    <row r="577" spans="7:7" ht="15.75" customHeight="1">
      <c r="G577" s="32"/>
    </row>
    <row r="578" spans="7:7" ht="15.75" customHeight="1">
      <c r="G578" s="32"/>
    </row>
    <row r="579" spans="7:7" ht="15.75" customHeight="1">
      <c r="G579" s="32"/>
    </row>
    <row r="580" spans="7:7" ht="15.75" customHeight="1">
      <c r="G580" s="32"/>
    </row>
    <row r="581" spans="7:7" ht="15.75" customHeight="1">
      <c r="G581" s="32"/>
    </row>
    <row r="582" spans="7:7" ht="15.75" customHeight="1">
      <c r="G582" s="32"/>
    </row>
    <row r="583" spans="7:7" ht="15.75" customHeight="1">
      <c r="G583" s="32"/>
    </row>
    <row r="584" spans="7:7" ht="15.75" customHeight="1">
      <c r="G584" s="32"/>
    </row>
    <row r="585" spans="7:7" ht="15.75" customHeight="1">
      <c r="G585" s="32"/>
    </row>
    <row r="586" spans="7:7" ht="15.75" customHeight="1">
      <c r="G586" s="32"/>
    </row>
    <row r="587" spans="7:7" ht="15.75" customHeight="1">
      <c r="G587" s="32"/>
    </row>
    <row r="588" spans="7:7" ht="15.75" customHeight="1">
      <c r="G588" s="32"/>
    </row>
    <row r="589" spans="7:7" ht="15.75" customHeight="1">
      <c r="G589" s="32"/>
    </row>
    <row r="590" spans="7:7" ht="15.75" customHeight="1">
      <c r="G590" s="32"/>
    </row>
    <row r="591" spans="7:7" ht="15.75" customHeight="1">
      <c r="G591" s="32"/>
    </row>
    <row r="592" spans="7:7" ht="15.75" customHeight="1">
      <c r="G592" s="32"/>
    </row>
    <row r="593" spans="7:7" ht="15.75" customHeight="1">
      <c r="G593" s="32"/>
    </row>
    <row r="594" spans="7:7" ht="15.75" customHeight="1">
      <c r="G594" s="32"/>
    </row>
    <row r="595" spans="7:7" ht="15.75" customHeight="1">
      <c r="G595" s="32"/>
    </row>
    <row r="596" spans="7:7" ht="15.75" customHeight="1">
      <c r="G596" s="32"/>
    </row>
    <row r="597" spans="7:7" ht="15.75" customHeight="1">
      <c r="G597" s="32"/>
    </row>
    <row r="598" spans="7:7" ht="15.75" customHeight="1">
      <c r="G598" s="32"/>
    </row>
    <row r="599" spans="7:7" ht="15.75" customHeight="1">
      <c r="G599" s="32"/>
    </row>
    <row r="600" spans="7:7" ht="15.75" customHeight="1">
      <c r="G600" s="32"/>
    </row>
    <row r="601" spans="7:7" ht="15.75" customHeight="1">
      <c r="G601" s="32"/>
    </row>
    <row r="602" spans="7:7" ht="15.75" customHeight="1">
      <c r="G602" s="32"/>
    </row>
    <row r="603" spans="7:7" ht="15.75" customHeight="1">
      <c r="G603" s="32"/>
    </row>
    <row r="604" spans="7:7" ht="15.75" customHeight="1">
      <c r="G604" s="32"/>
    </row>
    <row r="605" spans="7:7" ht="15.75" customHeight="1">
      <c r="G605" s="32"/>
    </row>
    <row r="606" spans="7:7" ht="15.75" customHeight="1">
      <c r="G606" s="32"/>
    </row>
    <row r="607" spans="7:7" ht="15.75" customHeight="1">
      <c r="G607" s="32"/>
    </row>
    <row r="608" spans="7:7" ht="15.75" customHeight="1">
      <c r="G608" s="32"/>
    </row>
    <row r="609" spans="7:7" ht="15.75" customHeight="1">
      <c r="G609" s="32"/>
    </row>
    <row r="610" spans="7:7" ht="15.75" customHeight="1">
      <c r="G610" s="32"/>
    </row>
    <row r="611" spans="7:7" ht="15.75" customHeight="1">
      <c r="G611" s="32"/>
    </row>
    <row r="612" spans="7:7" ht="15.75" customHeight="1">
      <c r="G612" s="32"/>
    </row>
    <row r="613" spans="7:7" ht="15.75" customHeight="1">
      <c r="G613" s="32"/>
    </row>
    <row r="614" spans="7:7" ht="15.75" customHeight="1">
      <c r="G614" s="32"/>
    </row>
    <row r="615" spans="7:7" ht="15.75" customHeight="1">
      <c r="G615" s="32"/>
    </row>
    <row r="616" spans="7:7" ht="15.75" customHeight="1">
      <c r="G616" s="32"/>
    </row>
    <row r="617" spans="7:7" ht="15.75" customHeight="1">
      <c r="G617" s="32"/>
    </row>
    <row r="618" spans="7:7" ht="15.75" customHeight="1">
      <c r="G618" s="32"/>
    </row>
    <row r="619" spans="7:7" ht="15.75" customHeight="1">
      <c r="G619" s="32"/>
    </row>
    <row r="620" spans="7:7" ht="15.75" customHeight="1">
      <c r="G620" s="32"/>
    </row>
    <row r="621" spans="7:7" ht="15.75" customHeight="1">
      <c r="G621" s="32"/>
    </row>
    <row r="622" spans="7:7" ht="15.75" customHeight="1">
      <c r="G622" s="32"/>
    </row>
    <row r="623" spans="7:7" ht="15.75" customHeight="1">
      <c r="G623" s="32"/>
    </row>
    <row r="624" spans="7:7" ht="15.75" customHeight="1">
      <c r="G624" s="32"/>
    </row>
    <row r="625" spans="7:7" ht="15.75" customHeight="1">
      <c r="G625" s="32"/>
    </row>
    <row r="626" spans="7:7" ht="15.75" customHeight="1">
      <c r="G626" s="32"/>
    </row>
    <row r="627" spans="7:7" ht="15.75" customHeight="1">
      <c r="G627" s="32"/>
    </row>
    <row r="628" spans="7:7" ht="15.75" customHeight="1">
      <c r="G628" s="32"/>
    </row>
    <row r="629" spans="7:7" ht="15.75" customHeight="1">
      <c r="G629" s="32"/>
    </row>
    <row r="630" spans="7:7" ht="15.75" customHeight="1">
      <c r="G630" s="32"/>
    </row>
    <row r="631" spans="7:7" ht="15.75" customHeight="1">
      <c r="G631" s="32"/>
    </row>
    <row r="632" spans="7:7" ht="15.75" customHeight="1">
      <c r="G632" s="32"/>
    </row>
    <row r="633" spans="7:7" ht="15.75" customHeight="1">
      <c r="G633" s="32"/>
    </row>
    <row r="634" spans="7:7" ht="15.75" customHeight="1">
      <c r="G634" s="32"/>
    </row>
    <row r="635" spans="7:7" ht="15.75" customHeight="1">
      <c r="G635" s="32"/>
    </row>
    <row r="636" spans="7:7" ht="15.75" customHeight="1">
      <c r="G636" s="32"/>
    </row>
    <row r="637" spans="7:7" ht="15.75" customHeight="1">
      <c r="G637" s="32"/>
    </row>
    <row r="638" spans="7:7" ht="15.75" customHeight="1">
      <c r="G638" s="32"/>
    </row>
    <row r="639" spans="7:7" ht="15.75" customHeight="1">
      <c r="G639" s="32"/>
    </row>
    <row r="640" spans="7:7" ht="15.75" customHeight="1">
      <c r="G640" s="32"/>
    </row>
    <row r="641" spans="7:7" ht="15.75" customHeight="1">
      <c r="G641" s="32"/>
    </row>
    <row r="642" spans="7:7" ht="15.75" customHeight="1">
      <c r="G642" s="32"/>
    </row>
    <row r="643" spans="7:7" ht="15.75" customHeight="1">
      <c r="G643" s="32"/>
    </row>
    <row r="644" spans="7:7" ht="15.75" customHeight="1">
      <c r="G644" s="32"/>
    </row>
    <row r="645" spans="7:7" ht="15.75" customHeight="1">
      <c r="G645" s="32"/>
    </row>
    <row r="646" spans="7:7" ht="15.75" customHeight="1">
      <c r="G646" s="32"/>
    </row>
    <row r="647" spans="7:7" ht="15.75" customHeight="1">
      <c r="G647" s="32"/>
    </row>
    <row r="648" spans="7:7" ht="15.75" customHeight="1">
      <c r="G648" s="32"/>
    </row>
    <row r="649" spans="7:7" ht="15.75" customHeight="1">
      <c r="G649" s="32"/>
    </row>
    <row r="650" spans="7:7" ht="15.75" customHeight="1">
      <c r="G650" s="32"/>
    </row>
    <row r="651" spans="7:7" ht="15.75" customHeight="1">
      <c r="G651" s="32"/>
    </row>
    <row r="652" spans="7:7" ht="15.75" customHeight="1">
      <c r="G652" s="32"/>
    </row>
    <row r="653" spans="7:7" ht="15.75" customHeight="1">
      <c r="G653" s="32"/>
    </row>
    <row r="654" spans="7:7" ht="15.75" customHeight="1">
      <c r="G654" s="32"/>
    </row>
    <row r="655" spans="7:7" ht="15.75" customHeight="1">
      <c r="G655" s="32"/>
    </row>
    <row r="656" spans="7:7" ht="15.75" customHeight="1">
      <c r="G656" s="32"/>
    </row>
    <row r="657" spans="7:7" ht="15.75" customHeight="1">
      <c r="G657" s="32"/>
    </row>
    <row r="658" spans="7:7" ht="15.75" customHeight="1">
      <c r="G658" s="32"/>
    </row>
    <row r="659" spans="7:7" ht="15.75" customHeight="1">
      <c r="G659" s="32"/>
    </row>
    <row r="660" spans="7:7" ht="15.75" customHeight="1">
      <c r="G660" s="32"/>
    </row>
    <row r="661" spans="7:7" ht="15.75" customHeight="1">
      <c r="G661" s="32"/>
    </row>
    <row r="662" spans="7:7" ht="15.75" customHeight="1">
      <c r="G662" s="32"/>
    </row>
    <row r="663" spans="7:7" ht="15.75" customHeight="1">
      <c r="G663" s="32"/>
    </row>
    <row r="664" spans="7:7" ht="15.75" customHeight="1">
      <c r="G664" s="32"/>
    </row>
    <row r="665" spans="7:7" ht="15.75" customHeight="1">
      <c r="G665" s="32"/>
    </row>
    <row r="666" spans="7:7" ht="15.75" customHeight="1">
      <c r="G666" s="32"/>
    </row>
    <row r="667" spans="7:7" ht="15.75" customHeight="1">
      <c r="G667" s="32"/>
    </row>
    <row r="668" spans="7:7" ht="15.75" customHeight="1">
      <c r="G668" s="32"/>
    </row>
    <row r="669" spans="7:7" ht="15.75" customHeight="1">
      <c r="G669" s="32"/>
    </row>
    <row r="670" spans="7:7" ht="15.75" customHeight="1">
      <c r="G670" s="32"/>
    </row>
    <row r="671" spans="7:7" ht="15.75" customHeight="1">
      <c r="G671" s="32"/>
    </row>
    <row r="672" spans="7:7" ht="15.75" customHeight="1">
      <c r="G672" s="32"/>
    </row>
    <row r="673" spans="7:7" ht="15.75" customHeight="1">
      <c r="G673" s="32"/>
    </row>
    <row r="674" spans="7:7" ht="15.75" customHeight="1">
      <c r="G674" s="32"/>
    </row>
    <row r="675" spans="7:7" ht="15.75" customHeight="1">
      <c r="G675" s="32"/>
    </row>
    <row r="676" spans="7:7" ht="15.75" customHeight="1">
      <c r="G676" s="32"/>
    </row>
    <row r="677" spans="7:7" ht="15.75" customHeight="1">
      <c r="G677" s="32"/>
    </row>
    <row r="678" spans="7:7" ht="15.75" customHeight="1">
      <c r="G678" s="32"/>
    </row>
    <row r="679" spans="7:7" ht="15.75" customHeight="1">
      <c r="G679" s="32"/>
    </row>
    <row r="680" spans="7:7" ht="15.75" customHeight="1">
      <c r="G680" s="32"/>
    </row>
    <row r="681" spans="7:7" ht="15.75" customHeight="1">
      <c r="G681" s="32"/>
    </row>
    <row r="682" spans="7:7" ht="15.75" customHeight="1">
      <c r="G682" s="32"/>
    </row>
    <row r="683" spans="7:7" ht="15.75" customHeight="1">
      <c r="G683" s="32"/>
    </row>
    <row r="684" spans="7:7" ht="15.75" customHeight="1">
      <c r="G684" s="32"/>
    </row>
    <row r="685" spans="7:7" ht="15.75" customHeight="1">
      <c r="G685" s="32"/>
    </row>
    <row r="686" spans="7:7" ht="15.75" customHeight="1">
      <c r="G686" s="32"/>
    </row>
    <row r="687" spans="7:7" ht="15.75" customHeight="1">
      <c r="G687" s="32"/>
    </row>
    <row r="688" spans="7:7" ht="15.75" customHeight="1">
      <c r="G688" s="32"/>
    </row>
    <row r="689" spans="7:7" ht="15.75" customHeight="1">
      <c r="G689" s="32"/>
    </row>
    <row r="690" spans="7:7" ht="15.75" customHeight="1">
      <c r="G690" s="32"/>
    </row>
    <row r="691" spans="7:7" ht="15.75" customHeight="1">
      <c r="G691" s="32"/>
    </row>
    <row r="692" spans="7:7" ht="15.75" customHeight="1">
      <c r="G692" s="32"/>
    </row>
    <row r="693" spans="7:7" ht="15.75" customHeight="1">
      <c r="G693" s="32"/>
    </row>
    <row r="694" spans="7:7" ht="15.75" customHeight="1">
      <c r="G694" s="32"/>
    </row>
    <row r="695" spans="7:7" ht="15.75" customHeight="1">
      <c r="G695" s="32"/>
    </row>
    <row r="696" spans="7:7" ht="15.75" customHeight="1">
      <c r="G696" s="32"/>
    </row>
    <row r="697" spans="7:7" ht="15.75" customHeight="1">
      <c r="G697" s="32"/>
    </row>
    <row r="698" spans="7:7" ht="15.75" customHeight="1">
      <c r="G698" s="32"/>
    </row>
    <row r="699" spans="7:7" ht="15.75" customHeight="1">
      <c r="G699" s="32"/>
    </row>
    <row r="700" spans="7:7" ht="15.75" customHeight="1">
      <c r="G700" s="32"/>
    </row>
    <row r="701" spans="7:7" ht="15.75" customHeight="1">
      <c r="G701" s="32"/>
    </row>
    <row r="702" spans="7:7" ht="15.75" customHeight="1">
      <c r="G702" s="32"/>
    </row>
    <row r="703" spans="7:7" ht="15.75" customHeight="1">
      <c r="G703" s="32"/>
    </row>
    <row r="704" spans="7:7" ht="15.75" customHeight="1">
      <c r="G704" s="32"/>
    </row>
    <row r="705" spans="7:7" ht="15.75" customHeight="1">
      <c r="G705" s="32"/>
    </row>
    <row r="706" spans="7:7" ht="15.75" customHeight="1">
      <c r="G706" s="32"/>
    </row>
    <row r="707" spans="7:7" ht="15.75" customHeight="1">
      <c r="G707" s="32"/>
    </row>
    <row r="708" spans="7:7" ht="15.75" customHeight="1">
      <c r="G708" s="32"/>
    </row>
    <row r="709" spans="7:7" ht="15.75" customHeight="1">
      <c r="G709" s="32"/>
    </row>
    <row r="710" spans="7:7" ht="15.75" customHeight="1">
      <c r="G710" s="32"/>
    </row>
    <row r="711" spans="7:7" ht="15.75" customHeight="1">
      <c r="G711" s="32"/>
    </row>
    <row r="712" spans="7:7" ht="15.75" customHeight="1">
      <c r="G712" s="32"/>
    </row>
    <row r="713" spans="7:7" ht="15.75" customHeight="1">
      <c r="G713" s="32"/>
    </row>
    <row r="714" spans="7:7" ht="15.75" customHeight="1">
      <c r="G714" s="32"/>
    </row>
    <row r="715" spans="7:7" ht="15.75" customHeight="1">
      <c r="G715" s="32"/>
    </row>
    <row r="716" spans="7:7" ht="15.75" customHeight="1">
      <c r="G716" s="32"/>
    </row>
    <row r="717" spans="7:7" ht="15.75" customHeight="1">
      <c r="G717" s="32"/>
    </row>
    <row r="718" spans="7:7" ht="15.75" customHeight="1">
      <c r="G718" s="32"/>
    </row>
    <row r="719" spans="7:7" ht="15.75" customHeight="1">
      <c r="G719" s="32"/>
    </row>
    <row r="720" spans="7:7" ht="15.75" customHeight="1">
      <c r="G720" s="32"/>
    </row>
    <row r="721" spans="7:7" ht="15.75" customHeight="1">
      <c r="G721" s="32"/>
    </row>
    <row r="722" spans="7:7" ht="15.75" customHeight="1">
      <c r="G722" s="32"/>
    </row>
    <row r="723" spans="7:7" ht="15.75" customHeight="1">
      <c r="G723" s="32"/>
    </row>
    <row r="724" spans="7:7" ht="15.75" customHeight="1">
      <c r="G724" s="32"/>
    </row>
    <row r="725" spans="7:7" ht="15.75" customHeight="1">
      <c r="G725" s="32"/>
    </row>
    <row r="726" spans="7:7" ht="15.75" customHeight="1">
      <c r="G726" s="32"/>
    </row>
    <row r="727" spans="7:7" ht="15.75" customHeight="1">
      <c r="G727" s="32"/>
    </row>
    <row r="728" spans="7:7" ht="15.75" customHeight="1">
      <c r="G728" s="32"/>
    </row>
    <row r="729" spans="7:7" ht="15.75" customHeight="1">
      <c r="G729" s="32"/>
    </row>
    <row r="730" spans="7:7" ht="15.75" customHeight="1">
      <c r="G730" s="32"/>
    </row>
    <row r="731" spans="7:7" ht="15.75" customHeight="1">
      <c r="G731" s="32"/>
    </row>
    <row r="732" spans="7:7" ht="15.75" customHeight="1">
      <c r="G732" s="32"/>
    </row>
    <row r="733" spans="7:7" ht="15.75" customHeight="1">
      <c r="G733" s="32"/>
    </row>
    <row r="734" spans="7:7" ht="15.75" customHeight="1">
      <c r="G734" s="32"/>
    </row>
    <row r="735" spans="7:7" ht="15.75" customHeight="1">
      <c r="G735" s="32"/>
    </row>
    <row r="736" spans="7:7" ht="15.75" customHeight="1">
      <c r="G736" s="32"/>
    </row>
    <row r="737" spans="7:7" ht="15.75" customHeight="1">
      <c r="G737" s="32"/>
    </row>
    <row r="738" spans="7:7" ht="15.75" customHeight="1">
      <c r="G738" s="32"/>
    </row>
    <row r="739" spans="7:7" ht="15.75" customHeight="1">
      <c r="G739" s="32"/>
    </row>
    <row r="740" spans="7:7" ht="15.75" customHeight="1">
      <c r="G740" s="32"/>
    </row>
    <row r="741" spans="7:7" ht="15.75" customHeight="1">
      <c r="G741" s="32"/>
    </row>
    <row r="742" spans="7:7" ht="15.75" customHeight="1">
      <c r="G742" s="32"/>
    </row>
    <row r="743" spans="7:7" ht="15.75" customHeight="1">
      <c r="G743" s="32"/>
    </row>
    <row r="744" spans="7:7" ht="15.75" customHeight="1">
      <c r="G744" s="32"/>
    </row>
    <row r="745" spans="7:7" ht="15.75" customHeight="1">
      <c r="G745" s="32"/>
    </row>
    <row r="746" spans="7:7" ht="15.75" customHeight="1">
      <c r="G746" s="32"/>
    </row>
    <row r="747" spans="7:7" ht="15.75" customHeight="1">
      <c r="G747" s="32"/>
    </row>
    <row r="748" spans="7:7" ht="15.75" customHeight="1">
      <c r="G748" s="32"/>
    </row>
    <row r="749" spans="7:7" ht="15.75" customHeight="1">
      <c r="G749" s="32"/>
    </row>
    <row r="750" spans="7:7" ht="15.75" customHeight="1">
      <c r="G750" s="32"/>
    </row>
    <row r="751" spans="7:7" ht="15.75" customHeight="1">
      <c r="G751" s="32"/>
    </row>
    <row r="752" spans="7:7" ht="15.75" customHeight="1">
      <c r="G752" s="32"/>
    </row>
    <row r="753" spans="7:7" ht="15.75" customHeight="1">
      <c r="G753" s="32"/>
    </row>
    <row r="754" spans="7:7" ht="15.75" customHeight="1">
      <c r="G754" s="32"/>
    </row>
    <row r="755" spans="7:7" ht="15.75" customHeight="1">
      <c r="G755" s="32"/>
    </row>
    <row r="756" spans="7:7" ht="15.75" customHeight="1">
      <c r="G756" s="32"/>
    </row>
    <row r="757" spans="7:7" ht="15.75" customHeight="1">
      <c r="G757" s="32"/>
    </row>
    <row r="758" spans="7:7" ht="15.75" customHeight="1">
      <c r="G758" s="32"/>
    </row>
    <row r="759" spans="7:7" ht="15.75" customHeight="1">
      <c r="G759" s="32"/>
    </row>
    <row r="760" spans="7:7" ht="15.75" customHeight="1">
      <c r="G760" s="32"/>
    </row>
    <row r="761" spans="7:7" ht="15.75" customHeight="1">
      <c r="G761" s="32"/>
    </row>
    <row r="762" spans="7:7" ht="15.75" customHeight="1">
      <c r="G762" s="32"/>
    </row>
    <row r="763" spans="7:7" ht="15.75" customHeight="1">
      <c r="G763" s="32"/>
    </row>
    <row r="764" spans="7:7" ht="15.75" customHeight="1">
      <c r="G764" s="32"/>
    </row>
    <row r="765" spans="7:7" ht="15.75" customHeight="1">
      <c r="G765" s="32"/>
    </row>
    <row r="766" spans="7:7" ht="15.75" customHeight="1">
      <c r="G766" s="32"/>
    </row>
    <row r="767" spans="7:7" ht="15.75" customHeight="1">
      <c r="G767" s="32"/>
    </row>
    <row r="768" spans="7:7" ht="15.75" customHeight="1">
      <c r="G768" s="32"/>
    </row>
    <row r="769" spans="7:7" ht="15.75" customHeight="1">
      <c r="G769" s="32"/>
    </row>
    <row r="770" spans="7:7" ht="15.75" customHeight="1">
      <c r="G770" s="32"/>
    </row>
    <row r="771" spans="7:7" ht="15.75" customHeight="1">
      <c r="G771" s="32"/>
    </row>
    <row r="772" spans="7:7" ht="15.75" customHeight="1">
      <c r="G772" s="32"/>
    </row>
    <row r="773" spans="7:7" ht="15.75" customHeight="1">
      <c r="G773" s="32"/>
    </row>
    <row r="774" spans="7:7" ht="15.75" customHeight="1">
      <c r="G774" s="32"/>
    </row>
    <row r="775" spans="7:7" ht="15.75" customHeight="1">
      <c r="G775" s="32"/>
    </row>
    <row r="776" spans="7:7" ht="15.75" customHeight="1">
      <c r="G776" s="32"/>
    </row>
    <row r="777" spans="7:7" ht="15.75" customHeight="1">
      <c r="G777" s="32"/>
    </row>
    <row r="778" spans="7:7" ht="15.75" customHeight="1">
      <c r="G778" s="32"/>
    </row>
    <row r="779" spans="7:7" ht="15.75" customHeight="1">
      <c r="G779" s="32"/>
    </row>
    <row r="780" spans="7:7" ht="15.75" customHeight="1">
      <c r="G780" s="32"/>
    </row>
    <row r="781" spans="7:7" ht="15.75" customHeight="1">
      <c r="G781" s="32"/>
    </row>
    <row r="782" spans="7:7" ht="15.75" customHeight="1">
      <c r="G782" s="32"/>
    </row>
    <row r="783" spans="7:7" ht="15.75" customHeight="1">
      <c r="G783" s="32"/>
    </row>
    <row r="784" spans="7:7" ht="15.75" customHeight="1">
      <c r="G784" s="32"/>
    </row>
    <row r="785" spans="7:7" ht="15.75" customHeight="1">
      <c r="G785" s="32"/>
    </row>
    <row r="786" spans="7:7" ht="15.75" customHeight="1">
      <c r="G786" s="32"/>
    </row>
    <row r="787" spans="7:7" ht="15.75" customHeight="1">
      <c r="G787" s="32"/>
    </row>
    <row r="788" spans="7:7" ht="15.75" customHeight="1">
      <c r="G788" s="32"/>
    </row>
    <row r="789" spans="7:7" ht="15.75" customHeight="1">
      <c r="G789" s="32"/>
    </row>
    <row r="790" spans="7:7" ht="15.75" customHeight="1">
      <c r="G790" s="32"/>
    </row>
    <row r="791" spans="7:7" ht="15.75" customHeight="1">
      <c r="G791" s="32"/>
    </row>
    <row r="792" spans="7:7" ht="15.75" customHeight="1">
      <c r="G792" s="32"/>
    </row>
    <row r="793" spans="7:7" ht="15.75" customHeight="1">
      <c r="G793" s="32"/>
    </row>
    <row r="794" spans="7:7" ht="15.75" customHeight="1">
      <c r="G794" s="32"/>
    </row>
    <row r="795" spans="7:7" ht="15.75" customHeight="1">
      <c r="G795" s="32"/>
    </row>
    <row r="796" spans="7:7" ht="15.75" customHeight="1">
      <c r="G796" s="32"/>
    </row>
    <row r="797" spans="7:7" ht="15.75" customHeight="1">
      <c r="G797" s="32"/>
    </row>
    <row r="798" spans="7:7" ht="15.75" customHeight="1">
      <c r="G798" s="32"/>
    </row>
    <row r="799" spans="7:7" ht="15.75" customHeight="1">
      <c r="G799" s="32"/>
    </row>
    <row r="800" spans="7:7" ht="15.75" customHeight="1">
      <c r="G800" s="32"/>
    </row>
    <row r="801" spans="7:7" ht="15.75" customHeight="1">
      <c r="G801" s="32"/>
    </row>
    <row r="802" spans="7:7" ht="15.75" customHeight="1">
      <c r="G802" s="32"/>
    </row>
    <row r="803" spans="7:7" ht="15.75" customHeight="1">
      <c r="G803" s="32"/>
    </row>
    <row r="804" spans="7:7" ht="15.75" customHeight="1">
      <c r="G804" s="32"/>
    </row>
    <row r="805" spans="7:7" ht="15.75" customHeight="1">
      <c r="G805" s="32"/>
    </row>
    <row r="806" spans="7:7" ht="15.75" customHeight="1">
      <c r="G806" s="32"/>
    </row>
    <row r="807" spans="7:7" ht="15.75" customHeight="1">
      <c r="G807" s="32"/>
    </row>
    <row r="808" spans="7:7" ht="15.75" customHeight="1">
      <c r="G808" s="32"/>
    </row>
    <row r="809" spans="7:7" ht="15.75" customHeight="1">
      <c r="G809" s="32"/>
    </row>
    <row r="810" spans="7:7" ht="15.75" customHeight="1">
      <c r="G810" s="32"/>
    </row>
    <row r="811" spans="7:7" ht="15.75" customHeight="1">
      <c r="G811" s="32"/>
    </row>
    <row r="812" spans="7:7" ht="15.75" customHeight="1">
      <c r="G812" s="32"/>
    </row>
    <row r="813" spans="7:7" ht="15.75" customHeight="1">
      <c r="G813" s="32"/>
    </row>
    <row r="814" spans="7:7" ht="15.75" customHeight="1">
      <c r="G814" s="32"/>
    </row>
    <row r="815" spans="7:7" ht="15.75" customHeight="1">
      <c r="G815" s="32"/>
    </row>
    <row r="816" spans="7:7" ht="15.75" customHeight="1">
      <c r="G816" s="32"/>
    </row>
    <row r="817" spans="7:7" ht="15.75" customHeight="1">
      <c r="G817" s="32"/>
    </row>
    <row r="818" spans="7:7" ht="15.75" customHeight="1">
      <c r="G818" s="32"/>
    </row>
    <row r="819" spans="7:7" ht="15.75" customHeight="1">
      <c r="G819" s="32"/>
    </row>
    <row r="820" spans="7:7" ht="15.75" customHeight="1">
      <c r="G820" s="32"/>
    </row>
    <row r="821" spans="7:7" ht="15.75" customHeight="1">
      <c r="G821" s="32"/>
    </row>
    <row r="822" spans="7:7" ht="15.75" customHeight="1">
      <c r="G822" s="32"/>
    </row>
    <row r="823" spans="7:7" ht="15.75" customHeight="1">
      <c r="G823" s="32"/>
    </row>
    <row r="824" spans="7:7" ht="15.75" customHeight="1">
      <c r="G824" s="32"/>
    </row>
    <row r="825" spans="7:7" ht="15.75" customHeight="1">
      <c r="G825" s="32"/>
    </row>
    <row r="826" spans="7:7" ht="15.75" customHeight="1">
      <c r="G826" s="32"/>
    </row>
    <row r="827" spans="7:7" ht="15.75" customHeight="1">
      <c r="G827" s="32"/>
    </row>
    <row r="828" spans="7:7" ht="15.75" customHeight="1">
      <c r="G828" s="32"/>
    </row>
    <row r="829" spans="7:7" ht="15.75" customHeight="1">
      <c r="G829" s="32"/>
    </row>
    <row r="830" spans="7:7" ht="15.75" customHeight="1">
      <c r="G830" s="32"/>
    </row>
    <row r="831" spans="7:7" ht="15.75" customHeight="1">
      <c r="G831" s="32"/>
    </row>
    <row r="832" spans="7:7" ht="15.75" customHeight="1">
      <c r="G832" s="32"/>
    </row>
    <row r="833" spans="7:7" ht="15.75" customHeight="1">
      <c r="G833" s="32"/>
    </row>
    <row r="834" spans="7:7" ht="15.75" customHeight="1">
      <c r="G834" s="32"/>
    </row>
    <row r="835" spans="7:7" ht="15.75" customHeight="1">
      <c r="G835" s="32"/>
    </row>
    <row r="836" spans="7:7" ht="15.75" customHeight="1">
      <c r="G836" s="32"/>
    </row>
    <row r="837" spans="7:7" ht="15.75" customHeight="1">
      <c r="G837" s="32"/>
    </row>
    <row r="838" spans="7:7" ht="15.75" customHeight="1">
      <c r="G838" s="32"/>
    </row>
    <row r="839" spans="7:7" ht="15.75" customHeight="1">
      <c r="G839" s="32"/>
    </row>
    <row r="840" spans="7:7" ht="15.75" customHeight="1">
      <c r="G840" s="32"/>
    </row>
    <row r="841" spans="7:7" ht="15.75" customHeight="1">
      <c r="G841" s="32"/>
    </row>
    <row r="842" spans="7:7" ht="15.75" customHeight="1">
      <c r="G842" s="32"/>
    </row>
    <row r="843" spans="7:7" ht="15.75" customHeight="1">
      <c r="G843" s="32"/>
    </row>
    <row r="844" spans="7:7" ht="15.75" customHeight="1">
      <c r="G844" s="32"/>
    </row>
    <row r="845" spans="7:7" ht="15.75" customHeight="1">
      <c r="G845" s="32"/>
    </row>
    <row r="846" spans="7:7" ht="15.75" customHeight="1">
      <c r="G846" s="32"/>
    </row>
    <row r="847" spans="7:7" ht="15.75" customHeight="1">
      <c r="G847" s="32"/>
    </row>
  </sheetData>
  <mergeCells count="81">
    <mergeCell ref="B48:E48"/>
    <mergeCell ref="F48:G48"/>
    <mergeCell ref="B49:E49"/>
    <mergeCell ref="F49:G49"/>
    <mergeCell ref="B50:E50"/>
    <mergeCell ref="F50:G50"/>
    <mergeCell ref="F51:G51"/>
    <mergeCell ref="B51:E51"/>
    <mergeCell ref="B52:E52"/>
    <mergeCell ref="F52:G52"/>
    <mergeCell ref="A53:E53"/>
    <mergeCell ref="F53:G53"/>
    <mergeCell ref="B54:E54"/>
    <mergeCell ref="F54:G54"/>
    <mergeCell ref="A55:E55"/>
    <mergeCell ref="F55:G55"/>
    <mergeCell ref="A57:G57"/>
    <mergeCell ref="A59:B59"/>
    <mergeCell ref="A61:F61"/>
    <mergeCell ref="A63:G63"/>
    <mergeCell ref="B65:G65"/>
    <mergeCell ref="B69:E69"/>
    <mergeCell ref="B70:E70"/>
    <mergeCell ref="F70:G70"/>
    <mergeCell ref="A72:G72"/>
    <mergeCell ref="B66:E66"/>
    <mergeCell ref="F66:G66"/>
    <mergeCell ref="B67:E67"/>
    <mergeCell ref="F67:G67"/>
    <mergeCell ref="B68:E68"/>
    <mergeCell ref="F68:G68"/>
    <mergeCell ref="F69:G69"/>
    <mergeCell ref="A1:G2"/>
    <mergeCell ref="A3:G3"/>
    <mergeCell ref="A4:G4"/>
    <mergeCell ref="A5:G5"/>
    <mergeCell ref="A6:G6"/>
    <mergeCell ref="A7:G7"/>
    <mergeCell ref="A8:G8"/>
    <mergeCell ref="A9:G9"/>
    <mergeCell ref="A10:G10"/>
    <mergeCell ref="B12:E12"/>
    <mergeCell ref="F12:G12"/>
    <mergeCell ref="B13:E13"/>
    <mergeCell ref="F13:G13"/>
    <mergeCell ref="F14:G14"/>
    <mergeCell ref="B14:E14"/>
    <mergeCell ref="B15:E15"/>
    <mergeCell ref="F15:G15"/>
    <mergeCell ref="A17:G17"/>
    <mergeCell ref="B18:E18"/>
    <mergeCell ref="F18:G18"/>
    <mergeCell ref="F19:G19"/>
    <mergeCell ref="B19:E19"/>
    <mergeCell ref="A20:G20"/>
    <mergeCell ref="A22:G22"/>
    <mergeCell ref="B24:E24"/>
    <mergeCell ref="F24:G24"/>
    <mergeCell ref="B25:E25"/>
    <mergeCell ref="F25:G25"/>
    <mergeCell ref="B26:E26"/>
    <mergeCell ref="F26:G26"/>
    <mergeCell ref="A27:A29"/>
    <mergeCell ref="F27:G27"/>
    <mergeCell ref="F28:G28"/>
    <mergeCell ref="F29:G29"/>
    <mergeCell ref="F30:G30"/>
    <mergeCell ref="B30:E30"/>
    <mergeCell ref="A32:G32"/>
    <mergeCell ref="A34:F34"/>
    <mergeCell ref="B36:E36"/>
    <mergeCell ref="B37:E37"/>
    <mergeCell ref="B38:E38"/>
    <mergeCell ref="B39:E39"/>
    <mergeCell ref="B40:E40"/>
    <mergeCell ref="B41:E41"/>
    <mergeCell ref="B42:E42"/>
    <mergeCell ref="B43:E43"/>
    <mergeCell ref="A45:G45"/>
    <mergeCell ref="B47:E47"/>
    <mergeCell ref="F47:G47"/>
  </mergeCells>
  <pageMargins left="0.16111111111111101" right="0" top="0.13888888888888901" bottom="0.13888888888888901" header="0" footer="0"/>
  <pageSetup paperSize="9" scale="50" orientation="portrait"/>
  <headerFooter>
    <oddHeader>&amp;C&amp;A</oddHeader>
    <oddFooter>&amp;CPágina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X32"/>
  <sheetViews>
    <sheetView showGridLines="0" workbookViewId="0"/>
  </sheetViews>
  <sheetFormatPr defaultColWidth="12.625" defaultRowHeight="15" customHeight="1"/>
  <cols>
    <col min="2" max="2" width="25.25" customWidth="1"/>
    <col min="6" max="6" width="19.75" customWidth="1"/>
    <col min="7" max="8" width="17.625" customWidth="1"/>
  </cols>
  <sheetData>
    <row r="1" spans="1:24" ht="14.25">
      <c r="A1" s="315"/>
      <c r="B1" s="182"/>
      <c r="C1" s="182"/>
      <c r="D1" s="182"/>
      <c r="E1" s="182"/>
      <c r="F1" s="182"/>
      <c r="G1" s="182"/>
      <c r="H1" s="183"/>
    </row>
    <row r="2" spans="1:24" ht="14.25">
      <c r="A2" s="295" t="str">
        <f>'Notas Explicativas'!A3</f>
        <v>Nº Processo: 23294.005379/2026-86</v>
      </c>
      <c r="B2" s="182"/>
      <c r="C2" s="182"/>
      <c r="D2" s="182"/>
      <c r="E2" s="182"/>
      <c r="F2" s="182"/>
      <c r="G2" s="182"/>
      <c r="H2" s="288"/>
    </row>
    <row r="3" spans="1:24" ht="14.25">
      <c r="A3" s="295" t="str">
        <f>'Notas Explicativas'!A4</f>
        <v>Licitação Nº:</v>
      </c>
      <c r="B3" s="182"/>
      <c r="C3" s="182"/>
      <c r="D3" s="182"/>
      <c r="E3" s="182"/>
      <c r="F3" s="182"/>
      <c r="G3" s="182"/>
      <c r="H3" s="288"/>
    </row>
    <row r="4" spans="1:24" ht="14.25">
      <c r="A4" s="295" t="str">
        <f>'Notas Explicativas'!A5</f>
        <v>Dia __/__/__ às __:__ horas</v>
      </c>
      <c r="B4" s="182"/>
      <c r="C4" s="182"/>
      <c r="D4" s="182"/>
      <c r="E4" s="182"/>
      <c r="F4" s="182"/>
      <c r="G4" s="182"/>
      <c r="H4" s="288"/>
    </row>
    <row r="5" spans="1:24" ht="14.25">
      <c r="A5" s="295">
        <f>'Notas Explicativas'!A6</f>
        <v>0</v>
      </c>
      <c r="B5" s="182"/>
      <c r="C5" s="182"/>
      <c r="D5" s="182"/>
      <c r="E5" s="182"/>
      <c r="F5" s="182"/>
      <c r="G5" s="182"/>
      <c r="H5" s="288"/>
    </row>
    <row r="7" spans="1:24" ht="14.25">
      <c r="A7" s="316" t="s">
        <v>210</v>
      </c>
      <c r="B7" s="201"/>
      <c r="C7" s="201"/>
      <c r="D7" s="201"/>
      <c r="E7" s="201"/>
      <c r="F7" s="201"/>
      <c r="G7" s="201"/>
      <c r="H7" s="202"/>
    </row>
    <row r="8" spans="1:24" ht="14.25">
      <c r="A8" s="203"/>
      <c r="B8" s="179"/>
      <c r="C8" s="179"/>
      <c r="D8" s="179"/>
      <c r="E8" s="179"/>
      <c r="F8" s="179"/>
      <c r="G8" s="179"/>
      <c r="H8" s="204"/>
    </row>
    <row r="10" spans="1:24" ht="20.25" customHeight="1">
      <c r="A10" s="306" t="s">
        <v>211</v>
      </c>
      <c r="B10" s="306" t="s">
        <v>212</v>
      </c>
      <c r="C10" s="306" t="s">
        <v>213</v>
      </c>
      <c r="D10" s="168">
        <v>8.3299999999999999E-2</v>
      </c>
      <c r="E10" s="168">
        <v>0.121</v>
      </c>
      <c r="F10" s="168">
        <v>0.04</v>
      </c>
      <c r="G10" s="168">
        <f>((1/11)+E10)*'Tradutor Intérprete de Libras'!F61</f>
        <v>7.7982545454545471E-2</v>
      </c>
      <c r="H10" s="168">
        <v>0.32100000000000001</v>
      </c>
    </row>
    <row r="11" spans="1:24" ht="90">
      <c r="A11" s="253"/>
      <c r="B11" s="253"/>
      <c r="C11" s="253"/>
      <c r="D11" s="169" t="s">
        <v>214</v>
      </c>
      <c r="E11" s="170" t="s">
        <v>215</v>
      </c>
      <c r="F11" s="170" t="s">
        <v>216</v>
      </c>
      <c r="G11" s="170" t="s">
        <v>217</v>
      </c>
      <c r="H11" s="170" t="s">
        <v>218</v>
      </c>
    </row>
    <row r="12" spans="1:24" ht="14.25">
      <c r="A12" s="171">
        <v>1</v>
      </c>
      <c r="B12" s="171" t="s">
        <v>219</v>
      </c>
      <c r="C12" s="172">
        <f>'Tradutor Intérprete de Libras'!F29</f>
        <v>3129.06</v>
      </c>
      <c r="D12" s="172">
        <f t="shared" ref="D12:G12" si="0">TRUNC($C12*D$10,2)</f>
        <v>260.64999999999998</v>
      </c>
      <c r="E12" s="172">
        <f t="shared" si="0"/>
        <v>378.61</v>
      </c>
      <c r="F12" s="172">
        <f t="shared" si="0"/>
        <v>125.16</v>
      </c>
      <c r="G12" s="172">
        <f t="shared" si="0"/>
        <v>244.01</v>
      </c>
      <c r="H12" s="173">
        <f t="shared" ref="H12:H14" si="1">TRUNC(SUM(D12:G12),2)</f>
        <v>1008.43</v>
      </c>
      <c r="I12" s="174"/>
      <c r="J12" s="174"/>
      <c r="K12" s="174"/>
      <c r="L12" s="174"/>
      <c r="M12" s="174"/>
      <c r="N12" s="174"/>
      <c r="O12" s="174"/>
      <c r="P12" s="174"/>
      <c r="Q12" s="174"/>
      <c r="R12" s="174"/>
      <c r="S12" s="174"/>
      <c r="T12" s="174"/>
      <c r="U12" s="174"/>
      <c r="V12" s="174"/>
      <c r="W12" s="174"/>
      <c r="X12" s="174"/>
    </row>
    <row r="13" spans="1:24" ht="14.25">
      <c r="A13" s="171">
        <v>2</v>
      </c>
      <c r="B13" s="171" t="s">
        <v>220</v>
      </c>
      <c r="C13" s="172">
        <f>'Ledor Braille'!F29</f>
        <v>3898.72</v>
      </c>
      <c r="D13" s="172">
        <f t="shared" ref="D13:G13" si="2">TRUNC($C13*D$10,2)</f>
        <v>324.76</v>
      </c>
      <c r="E13" s="172">
        <f t="shared" si="2"/>
        <v>471.74</v>
      </c>
      <c r="F13" s="172">
        <f t="shared" si="2"/>
        <v>155.94</v>
      </c>
      <c r="G13" s="172">
        <f t="shared" si="2"/>
        <v>304.02999999999997</v>
      </c>
      <c r="H13" s="173">
        <f t="shared" si="1"/>
        <v>1256.47</v>
      </c>
    </row>
    <row r="14" spans="1:24" ht="14.25">
      <c r="A14" s="171">
        <v>3</v>
      </c>
      <c r="B14" s="171" t="s">
        <v>221</v>
      </c>
      <c r="C14" s="172">
        <f>'Apoio Escolar'!F29</f>
        <v>1632.45</v>
      </c>
      <c r="D14" s="172">
        <f t="shared" ref="D14:G14" si="3">TRUNC($C14*D$10,2)</f>
        <v>135.97999999999999</v>
      </c>
      <c r="E14" s="172">
        <f t="shared" si="3"/>
        <v>197.52</v>
      </c>
      <c r="F14" s="172">
        <f t="shared" si="3"/>
        <v>65.290000000000006</v>
      </c>
      <c r="G14" s="172">
        <f t="shared" si="3"/>
        <v>127.3</v>
      </c>
      <c r="H14" s="173">
        <f t="shared" si="1"/>
        <v>526.09</v>
      </c>
    </row>
    <row r="16" spans="1:24">
      <c r="E16" s="175"/>
      <c r="F16" s="175"/>
      <c r="G16" s="175"/>
      <c r="H16" s="175"/>
    </row>
    <row r="17" spans="4:8">
      <c r="E17" s="175"/>
      <c r="F17" s="175"/>
      <c r="G17" s="307" t="s">
        <v>222</v>
      </c>
      <c r="H17" s="177"/>
    </row>
    <row r="18" spans="4:8">
      <c r="E18" s="175"/>
      <c r="F18" s="175"/>
      <c r="G18" s="175"/>
      <c r="H18" s="175"/>
    </row>
    <row r="19" spans="4:8">
      <c r="E19" s="175"/>
      <c r="F19" s="175"/>
      <c r="G19" s="175"/>
      <c r="H19" s="175"/>
    </row>
    <row r="20" spans="4:8">
      <c r="D20" s="308" t="s">
        <v>223</v>
      </c>
      <c r="E20" s="309"/>
      <c r="F20" s="309"/>
      <c r="G20" s="310"/>
      <c r="H20" s="175"/>
    </row>
    <row r="21" spans="4:8">
      <c r="D21" s="311"/>
      <c r="E21" s="177"/>
      <c r="F21" s="177"/>
      <c r="G21" s="312"/>
      <c r="H21" s="175"/>
    </row>
    <row r="22" spans="4:8" ht="72" customHeight="1">
      <c r="D22" s="313"/>
      <c r="E22" s="212"/>
      <c r="F22" s="212"/>
      <c r="G22" s="314"/>
      <c r="H22" s="175"/>
    </row>
    <row r="23" spans="4:8">
      <c r="E23" s="175"/>
      <c r="F23" s="175"/>
      <c r="G23" s="175"/>
      <c r="H23" s="175"/>
    </row>
    <row r="24" spans="4:8">
      <c r="E24" s="175"/>
      <c r="F24" s="175"/>
      <c r="G24" s="175"/>
      <c r="H24" s="175"/>
    </row>
    <row r="25" spans="4:8">
      <c r="E25" s="175"/>
      <c r="F25" s="175"/>
      <c r="G25" s="175"/>
      <c r="H25" s="175"/>
    </row>
    <row r="26" spans="4:8">
      <c r="E26" s="175"/>
      <c r="F26" s="175"/>
      <c r="G26" s="175"/>
      <c r="H26" s="175"/>
    </row>
    <row r="27" spans="4:8">
      <c r="E27" s="175"/>
      <c r="F27" s="175"/>
      <c r="G27" s="175"/>
      <c r="H27" s="175"/>
    </row>
    <row r="28" spans="4:8">
      <c r="E28" s="175"/>
      <c r="F28" s="175"/>
      <c r="G28" s="175"/>
      <c r="H28" s="175"/>
    </row>
    <row r="29" spans="4:8">
      <c r="E29" s="175"/>
      <c r="F29" s="175"/>
      <c r="G29" s="175"/>
      <c r="H29" s="175"/>
    </row>
    <row r="30" spans="4:8">
      <c r="E30" s="175"/>
      <c r="F30" s="175"/>
      <c r="G30" s="175"/>
      <c r="H30" s="175"/>
    </row>
    <row r="31" spans="4:8">
      <c r="E31" s="175"/>
      <c r="F31" s="175"/>
      <c r="G31" s="175"/>
      <c r="H31" s="175"/>
    </row>
    <row r="32" spans="4:8" ht="345" customHeight="1">
      <c r="E32" s="175"/>
      <c r="F32" s="175"/>
      <c r="G32" s="175"/>
      <c r="H32" s="175"/>
    </row>
  </sheetData>
  <mergeCells count="11">
    <mergeCell ref="B10:B11"/>
    <mergeCell ref="C10:C11"/>
    <mergeCell ref="G17:H17"/>
    <mergeCell ref="D20:G22"/>
    <mergeCell ref="A1:H1"/>
    <mergeCell ref="A2:H2"/>
    <mergeCell ref="A3:H3"/>
    <mergeCell ref="A4:H4"/>
    <mergeCell ref="A5:H5"/>
    <mergeCell ref="A7:H8"/>
    <mergeCell ref="A10:A11"/>
  </mergeCells>
  <printOptions horizontalCentered="1" gridLines="1"/>
  <pageMargins left="0.25" right="0.25" top="0.75" bottom="0.75" header="0" footer="0"/>
  <pageSetup paperSize="9" fitToHeight="0" pageOrder="overThenDown" orientation="landscape" cellComments="atEnd"/>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8</vt:i4>
      </vt:variant>
    </vt:vector>
  </HeadingPairs>
  <TitlesOfParts>
    <vt:vector size="8" baseType="lpstr">
      <vt:lpstr>Notas Explicativas</vt:lpstr>
      <vt:lpstr>Quadro Resumo</vt:lpstr>
      <vt:lpstr>Tradutor Intérprete de Libras</vt:lpstr>
      <vt:lpstr>Diárias Intérprete de Libras</vt:lpstr>
      <vt:lpstr>Ledor Braille</vt:lpstr>
      <vt:lpstr>Apoio Escolar</vt:lpstr>
      <vt:lpstr>Diárias Apoio Escolar</vt:lpstr>
      <vt:lpstr>Conta Vinculada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Francineide Josina dos Santos</dc:creator>
  <cp:lastModifiedBy>Augusto Aureliano Filho</cp:lastModifiedBy>
  <dcterms:created xsi:type="dcterms:W3CDTF">2026-05-06T12:08:59Z</dcterms:created>
  <dcterms:modified xsi:type="dcterms:W3CDTF">2026-05-06T12:31:13Z</dcterms:modified>
</cp:coreProperties>
</file>